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05D63B8A-B03C-49C8-8D1A-95ADD50F4DFA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Base" sheetId="1" state="hidden" r:id="rId1"/>
    <sheet name="Progression" sheetId="2" r:id="rId2"/>
    <sheet name="Spec Change" sheetId="4" r:id="rId3"/>
    <sheet name="Custom Riders DB" sheetId="3" r:id="rId4"/>
  </sheets>
  <calcPr calcId="191029"/>
</workbook>
</file>

<file path=xl/calcChain.xml><?xml version="1.0" encoding="utf-8"?>
<calcChain xmlns="http://schemas.openxmlformats.org/spreadsheetml/2006/main">
  <c r="R3" i="4" l="1"/>
  <c r="Q3" i="4"/>
  <c r="P3" i="4"/>
  <c r="O3" i="4"/>
  <c r="N3" i="4"/>
  <c r="M3" i="4"/>
  <c r="L3" i="4"/>
  <c r="K3" i="4"/>
  <c r="J3" i="4"/>
  <c r="I3" i="4"/>
  <c r="H3" i="4"/>
  <c r="G3" i="4"/>
  <c r="F3" i="4"/>
  <c r="C4" i="4"/>
  <c r="C3" i="4"/>
  <c r="C5" i="2"/>
  <c r="C4" i="2"/>
  <c r="R4" i="2"/>
  <c r="Q4" i="2"/>
  <c r="P4" i="2"/>
  <c r="O4" i="2"/>
  <c r="N4" i="2"/>
  <c r="M4" i="2"/>
  <c r="L4" i="2"/>
  <c r="K4" i="2"/>
  <c r="J4" i="2"/>
  <c r="I4" i="2"/>
  <c r="H4" i="2"/>
  <c r="G4" i="2"/>
  <c r="F4" i="2"/>
  <c r="F8" i="4" l="1"/>
  <c r="F9" i="4" s="1"/>
  <c r="K4" i="4"/>
  <c r="G4" i="4"/>
  <c r="L4" i="4"/>
  <c r="H4" i="4"/>
  <c r="I4" i="4"/>
  <c r="F9" i="2"/>
  <c r="R5" i="2" l="1"/>
  <c r="Q5" i="2"/>
  <c r="P5" i="2"/>
  <c r="O5" i="2"/>
  <c r="N5" i="2"/>
  <c r="M5" i="2"/>
  <c r="L5" i="2"/>
  <c r="K5" i="2"/>
  <c r="J5" i="2"/>
  <c r="I5" i="2"/>
  <c r="H5" i="2"/>
  <c r="G5" i="2"/>
  <c r="F5" i="2"/>
  <c r="G7" i="2" l="1"/>
  <c r="O7" i="2"/>
  <c r="H7" i="2"/>
  <c r="L7" i="2"/>
  <c r="P7" i="2"/>
  <c r="I7" i="2"/>
  <c r="M7" i="2"/>
  <c r="Q7" i="2"/>
  <c r="K7" i="2"/>
  <c r="F7" i="2"/>
  <c r="J7" i="2"/>
  <c r="N7" i="2"/>
  <c r="R7" i="2"/>
</calcChain>
</file>

<file path=xl/sharedStrings.xml><?xml version="1.0" encoding="utf-8"?>
<sst xmlns="http://schemas.openxmlformats.org/spreadsheetml/2006/main" count="335" uniqueCount="257">
  <si>
    <t>Stage Racer</t>
  </si>
  <si>
    <t>Flat</t>
  </si>
  <si>
    <t>Mountain</t>
  </si>
  <si>
    <t>Hill</t>
  </si>
  <si>
    <t>Time Trial</t>
  </si>
  <si>
    <t>Prologue</t>
  </si>
  <si>
    <t>Cobble</t>
  </si>
  <si>
    <t>Sprint</t>
  </si>
  <si>
    <t>Acceleration</t>
  </si>
  <si>
    <t>Stamina</t>
  </si>
  <si>
    <t>Resistance</t>
  </si>
  <si>
    <t>Recovery</t>
  </si>
  <si>
    <t>Fighter</t>
  </si>
  <si>
    <t>Downhill</t>
  </si>
  <si>
    <t>Climber</t>
  </si>
  <si>
    <t>Sprinter</t>
  </si>
  <si>
    <t>Northern Classics</t>
  </si>
  <si>
    <t>Classics</t>
  </si>
  <si>
    <t>Stats</t>
  </si>
  <si>
    <t>Age</t>
  </si>
  <si>
    <t>Rider ID</t>
  </si>
  <si>
    <t>Specialization</t>
  </si>
  <si>
    <t>ID</t>
  </si>
  <si>
    <t>Last Name</t>
  </si>
  <si>
    <t>First Name</t>
  </si>
  <si>
    <t>Team</t>
  </si>
  <si>
    <t>Country</t>
  </si>
  <si>
    <t>Stat Increases</t>
  </si>
  <si>
    <t>GP</t>
  </si>
  <si>
    <t>Stat Increases Remaining</t>
  </si>
  <si>
    <t>Stage Racer19</t>
  </si>
  <si>
    <t>Code</t>
  </si>
  <si>
    <t>Stage Racer20</t>
  </si>
  <si>
    <t>Stage Racer21</t>
  </si>
  <si>
    <t>Stage Racer22</t>
  </si>
  <si>
    <t>Stage Racer23</t>
  </si>
  <si>
    <t>Stage Racer24</t>
  </si>
  <si>
    <t>Stage Racer25</t>
  </si>
  <si>
    <t>Stage Racer26</t>
  </si>
  <si>
    <t>Stage Racer27</t>
  </si>
  <si>
    <t>Stage Racer28</t>
  </si>
  <si>
    <t>Stage Racer29</t>
  </si>
  <si>
    <t>Stage Racer30</t>
  </si>
  <si>
    <t>Climber19</t>
  </si>
  <si>
    <t>Climber20</t>
  </si>
  <si>
    <t>Climber21</t>
  </si>
  <si>
    <t>Climber22</t>
  </si>
  <si>
    <t>Climber23</t>
  </si>
  <si>
    <t>Climber24</t>
  </si>
  <si>
    <t>Climber25</t>
  </si>
  <si>
    <t>Climber26</t>
  </si>
  <si>
    <t>Climber27</t>
  </si>
  <si>
    <t>Climber28</t>
  </si>
  <si>
    <t>Climber29</t>
  </si>
  <si>
    <t>Climber30</t>
  </si>
  <si>
    <t>Puncher19</t>
  </si>
  <si>
    <t>Puncher20</t>
  </si>
  <si>
    <t>Puncher21</t>
  </si>
  <si>
    <t>Puncher22</t>
  </si>
  <si>
    <t>Puncher23</t>
  </si>
  <si>
    <t>Puncher24</t>
  </si>
  <si>
    <t>Puncher25</t>
  </si>
  <si>
    <t>Puncher26</t>
  </si>
  <si>
    <t>Puncher27</t>
  </si>
  <si>
    <t>Puncher28</t>
  </si>
  <si>
    <t>Puncher29</t>
  </si>
  <si>
    <t>Puncher30</t>
  </si>
  <si>
    <t>Sprinter19</t>
  </si>
  <si>
    <t>Sprinter20</t>
  </si>
  <si>
    <t>Sprinter21</t>
  </si>
  <si>
    <t>Sprinter22</t>
  </si>
  <si>
    <t>Sprinter23</t>
  </si>
  <si>
    <t>Sprinter24</t>
  </si>
  <si>
    <t>Sprinter25</t>
  </si>
  <si>
    <t>Sprinter26</t>
  </si>
  <si>
    <t>Sprinter27</t>
  </si>
  <si>
    <t>Sprinter28</t>
  </si>
  <si>
    <t>Sprinter29</t>
  </si>
  <si>
    <t>Sprinter30</t>
  </si>
  <si>
    <t>Northern Classics19</t>
  </si>
  <si>
    <t>Northern Classics20</t>
  </si>
  <si>
    <t>Northern Classics21</t>
  </si>
  <si>
    <t>Northern Classics22</t>
  </si>
  <si>
    <t>Northern Classics23</t>
  </si>
  <si>
    <t>Northern Classics24</t>
  </si>
  <si>
    <t>Northern Classics25</t>
  </si>
  <si>
    <t>Northern Classics26</t>
  </si>
  <si>
    <t>Northern Classics27</t>
  </si>
  <si>
    <t>Northern Classics28</t>
  </si>
  <si>
    <t>Northern Classics29</t>
  </si>
  <si>
    <t>Northern Classics30</t>
  </si>
  <si>
    <t>Classics19</t>
  </si>
  <si>
    <t>Classics20</t>
  </si>
  <si>
    <t>Classics21</t>
  </si>
  <si>
    <t>Classics22</t>
  </si>
  <si>
    <t>Classics23</t>
  </si>
  <si>
    <t>Classics24</t>
  </si>
  <si>
    <t>Classics25</t>
  </si>
  <si>
    <t>Classics26</t>
  </si>
  <si>
    <t>Classics27</t>
  </si>
  <si>
    <t>Classics28</t>
  </si>
  <si>
    <t>Classics29</t>
  </si>
  <si>
    <t>Classics30</t>
  </si>
  <si>
    <t>Fighter19</t>
  </si>
  <si>
    <t>Fighter20</t>
  </si>
  <si>
    <t>Fighter21</t>
  </si>
  <si>
    <t>Fighter22</t>
  </si>
  <si>
    <t>Fighter23</t>
  </si>
  <si>
    <t>Fighter24</t>
  </si>
  <si>
    <t>Fighter25</t>
  </si>
  <si>
    <t>Fighter26</t>
  </si>
  <si>
    <t>Fighter27</t>
  </si>
  <si>
    <t>Fighter28</t>
  </si>
  <si>
    <t>Fighter29</t>
  </si>
  <si>
    <t>Fighter30</t>
  </si>
  <si>
    <t>Barouder19</t>
  </si>
  <si>
    <t>Barouder20</t>
  </si>
  <si>
    <t>Barouder21</t>
  </si>
  <si>
    <t>Barouder22</t>
  </si>
  <si>
    <t>Barouder23</t>
  </si>
  <si>
    <t>Barouder24</t>
  </si>
  <si>
    <t>Barouder25</t>
  </si>
  <si>
    <t>Barouder26</t>
  </si>
  <si>
    <t>Barouder27</t>
  </si>
  <si>
    <t>Barouder28</t>
  </si>
  <si>
    <t>Barouder29</t>
  </si>
  <si>
    <t>Barouder30</t>
  </si>
  <si>
    <t>Roleur19</t>
  </si>
  <si>
    <t>Roleur20</t>
  </si>
  <si>
    <t>Roleur21</t>
  </si>
  <si>
    <t>Roleur22</t>
  </si>
  <si>
    <t>Roleur23</t>
  </si>
  <si>
    <t>Roleur24</t>
  </si>
  <si>
    <t>Roleur25</t>
  </si>
  <si>
    <t>Roleur26</t>
  </si>
  <si>
    <t>Roleur27</t>
  </si>
  <si>
    <t>Roleur28</t>
  </si>
  <si>
    <t>Roleur29</t>
  </si>
  <si>
    <t>Roleur30</t>
  </si>
  <si>
    <t>Current Stat</t>
  </si>
  <si>
    <t>Improved Stat</t>
  </si>
  <si>
    <t>Clark</t>
  </si>
  <si>
    <t>Hillestad</t>
  </si>
  <si>
    <t>Alunderis</t>
  </si>
  <si>
    <t>Abdessabour</t>
  </si>
  <si>
    <t>Van Aarle</t>
  </si>
  <si>
    <t>Campagna</t>
  </si>
  <si>
    <t>Daniel</t>
  </si>
  <si>
    <t>Hector César Ernesto</t>
  </si>
  <si>
    <t>Jørgen</t>
  </si>
  <si>
    <t>Elias</t>
  </si>
  <si>
    <t>Arnout</t>
  </si>
  <si>
    <t>Rocco Bianchi</t>
  </si>
  <si>
    <t>Ecuador</t>
  </si>
  <si>
    <t>Colombia</t>
  </si>
  <si>
    <t>Italy</t>
  </si>
  <si>
    <t>Norway</t>
  </si>
  <si>
    <t>Lithuania</t>
  </si>
  <si>
    <t>Morocco</t>
  </si>
  <si>
    <t>Belgium</t>
  </si>
  <si>
    <t>Hungary</t>
  </si>
  <si>
    <t>Fernández Hernández</t>
  </si>
  <si>
    <t>Levente</t>
  </si>
  <si>
    <t>Nagy</t>
  </si>
  <si>
    <t>Jhon Santíago</t>
  </si>
  <si>
    <t>García Cerravalos</t>
  </si>
  <si>
    <t>Time-Trial19</t>
  </si>
  <si>
    <t>Time-Trial20</t>
  </si>
  <si>
    <t>Time-Trial21</t>
  </si>
  <si>
    <t>Time-Trial22</t>
  </si>
  <si>
    <t>Time-Trial23</t>
  </si>
  <si>
    <t>Time-Trial24</t>
  </si>
  <si>
    <t>Time-Trial25</t>
  </si>
  <si>
    <t>Time-Trial26</t>
  </si>
  <si>
    <t>Time-Trial27</t>
  </si>
  <si>
    <t>Time-Trial28</t>
  </si>
  <si>
    <t>Time-Trial29</t>
  </si>
  <si>
    <t>Time-Trial30</t>
  </si>
  <si>
    <t>Virginijus</t>
  </si>
  <si>
    <t>De Groot</t>
  </si>
  <si>
    <t>Levi</t>
  </si>
  <si>
    <t>Netherlands</t>
  </si>
  <si>
    <t>Stanley</t>
  </si>
  <si>
    <t>Harry</t>
  </si>
  <si>
    <t>United-Kingdom</t>
  </si>
  <si>
    <t>Vansibraert</t>
  </si>
  <si>
    <t>Maximiliaan</t>
  </si>
  <si>
    <t>Yanakiev</t>
  </si>
  <si>
    <t>Andrey</t>
  </si>
  <si>
    <t>Bulgaria</t>
  </si>
  <si>
    <t>McRettin</t>
  </si>
  <si>
    <t>Donald</t>
  </si>
  <si>
    <t>Zurabiani</t>
  </si>
  <si>
    <t>Tornike</t>
  </si>
  <si>
    <t>Georgia</t>
  </si>
  <si>
    <t>Jean-Claude</t>
  </si>
  <si>
    <t>Luxembourg</t>
  </si>
  <si>
    <t>Puncher</t>
  </si>
  <si>
    <t>Campeon</t>
  </si>
  <si>
    <t>Jesus</t>
  </si>
  <si>
    <t>Uruguay</t>
  </si>
  <si>
    <t>Mangobe</t>
  </si>
  <si>
    <t>Mosibudi</t>
  </si>
  <si>
    <t>South Africa</t>
  </si>
  <si>
    <t>Houston</t>
  </si>
  <si>
    <t>Xavier</t>
  </si>
  <si>
    <t>United-States</t>
  </si>
  <si>
    <t>Pieren</t>
  </si>
  <si>
    <t>Rudolf</t>
  </si>
  <si>
    <t>Switzerland</t>
  </si>
  <si>
    <t>Stoian</t>
  </si>
  <si>
    <t>Mihai</t>
  </si>
  <si>
    <t>Romania</t>
  </si>
  <si>
    <t>Coss</t>
  </si>
  <si>
    <t>Seánie</t>
  </si>
  <si>
    <t>Irish</t>
  </si>
  <si>
    <t>Ginsberg</t>
  </si>
  <si>
    <t>David</t>
  </si>
  <si>
    <t>Israel</t>
  </si>
  <si>
    <t>Bobson</t>
  </si>
  <si>
    <t>Bob</t>
  </si>
  <si>
    <t>Caja Rural - Seguros RGA</t>
  </si>
  <si>
    <t>Bahrain - Victorious</t>
  </si>
  <si>
    <t>Trek - Segafredo</t>
  </si>
  <si>
    <t>Uno-X Pro Cycling Team</t>
  </si>
  <si>
    <t>Astana Qazaqstan Team</t>
  </si>
  <si>
    <t>Groupama - FDJ</t>
  </si>
  <si>
    <t>Jumbo-Visma</t>
  </si>
  <si>
    <t>Hagens Berman Axeon</t>
  </si>
  <si>
    <t>AG2R Citroën Team</t>
  </si>
  <si>
    <t>Team DSM</t>
  </si>
  <si>
    <t>Roluer</t>
  </si>
  <si>
    <t>EF Education-EasyPost</t>
  </si>
  <si>
    <t>Team Arkéa Samsic</t>
  </si>
  <si>
    <t>Alpecin-Deceuninck</t>
  </si>
  <si>
    <t>s</t>
  </si>
  <si>
    <t>Time-Trialist</t>
  </si>
  <si>
    <t>Baroudeur</t>
  </si>
  <si>
    <t xml:space="preserve"> Mayer</t>
  </si>
  <si>
    <t>Cofidis</t>
  </si>
  <si>
    <t>Israel - Premier Tech</t>
  </si>
  <si>
    <t>Intermarché - Circus - Wanty</t>
  </si>
  <si>
    <t>Kousaka</t>
  </si>
  <si>
    <t xml:space="preserve">Katsuya </t>
  </si>
  <si>
    <t>Japan</t>
  </si>
  <si>
    <t>Vifundo</t>
  </si>
  <si>
    <t>Kuku Paradiso</t>
  </si>
  <si>
    <t>Uganda</t>
  </si>
  <si>
    <t>Godspeed</t>
  </si>
  <si>
    <t>Futte</t>
  </si>
  <si>
    <t>Max Allowed Increase</t>
  </si>
  <si>
    <t>Max Allowed Stat</t>
  </si>
  <si>
    <t>Total Stats</t>
  </si>
  <si>
    <t>Total Available</t>
  </si>
  <si>
    <t>Li</t>
  </si>
  <si>
    <t>Mao Zeng</t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</si>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</sst>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5" xfId="0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3" fontId="0" fillId="0" borderId="5" xfId="0" applyNumberFormat="1" applyBorder="1"/>
    <xf numFmtId="0" fontId="0" fillId="0" borderId="2" xfId="0" applyBorder="1"/>
    <xf numFmtId="0" fontId="0" fillId="0" borderId="3" xfId="0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49" fontId="0" fillId="0" borderId="1" xfId="0" applyNumberFormat="1" applyBorder="1"/>
    <xf numFmtId="49" fontId="0" fillId="0" borderId="4" xfId="0" applyNumberFormat="1" applyBorder="1"/>
    <xf numFmtId="0" fontId="0" fillId="0" borderId="5" xfId="0" applyBorder="1" applyProtection="1">
      <protection locked="0" hidden="1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2" fillId="0" borderId="5" xfId="0" applyFont="1" applyBorder="1" applyProtection="1">
      <protection locked="0"/>
    </xf>
    <xf numFmtId="0" fontId="0" fillId="4" borderId="5" xfId="0" applyFill="1" applyBorder="1" applyProtection="1">
      <protection locked="0"/>
    </xf>
    <xf numFmtId="0" fontId="3" fillId="3" borderId="12" xfId="0" applyFont="1" applyFill="1" applyBorder="1" applyProtection="1">
      <protection locked="0"/>
    </xf>
    <xf numFmtId="0" fontId="3" fillId="3" borderId="9" xfId="0" applyFont="1" applyFill="1" applyBorder="1" applyProtection="1">
      <protection locked="0"/>
    </xf>
    <xf numFmtId="0" fontId="3" fillId="3" borderId="10" xfId="0" applyFont="1" applyFill="1" applyBorder="1" applyProtection="1"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4" borderId="0" xfId="0" applyFill="1" applyProtection="1">
      <protection locked="0"/>
    </xf>
    <xf numFmtId="0" fontId="0" fillId="5" borderId="5" xfId="0" applyFill="1" applyBorder="1" applyProtection="1">
      <protection locked="0"/>
    </xf>
    <xf numFmtId="0" fontId="2" fillId="0" borderId="0" xfId="0" applyFont="1" applyProtection="1"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8">
    <dxf>
      <font>
        <b/>
        <i val="0"/>
        <strike val="0"/>
        <color theme="0"/>
      </font>
      <fill>
        <patternFill>
          <bgColor rgb="FF00B050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color auto="1"/>
      </font>
    </dxf>
    <dxf>
      <font>
        <b/>
        <i val="0"/>
        <strike val="0"/>
        <color theme="0"/>
      </font>
      <fill>
        <patternFill>
          <bgColor rgb="FFC00000"/>
        </patternFill>
      </fill>
    </dxf>
    <dxf>
      <font>
        <b/>
        <i val="0"/>
        <strike val="0"/>
        <color theme="0"/>
      </font>
      <fill>
        <patternFill>
          <bgColor rgb="FF00B050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color auto="1"/>
      </font>
    </dxf>
    <dxf>
      <font>
        <b/>
        <i val="0"/>
        <strike val="0"/>
        <color theme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1"/>
  <sheetViews>
    <sheetView zoomScale="80" zoomScaleNormal="80" workbookViewId="0">
      <pane ySplit="1" topLeftCell="A2" activePane="bottomLeft" state="frozen"/>
      <selection pane="bottomLeft" activeCell="G60" sqref="G60"/>
    </sheetView>
  </sheetViews>
  <sheetFormatPr defaultRowHeight="14.4" x14ac:dyDescent="0.3"/>
  <cols>
    <col min="1" max="1" width="20.6640625" bestFit="1" customWidth="1"/>
    <col min="2" max="2" width="4.109375" bestFit="1" customWidth="1"/>
    <col min="3" max="3" width="9.44140625" bestFit="1" customWidth="1"/>
    <col min="4" max="4" width="3.88671875" bestFit="1" customWidth="1"/>
    <col min="5" max="5" width="9.44140625" bestFit="1" customWidth="1"/>
    <col min="6" max="6" width="8.6640625" bestFit="1" customWidth="1"/>
    <col min="7" max="7" width="7.109375" bestFit="1" customWidth="1"/>
    <col min="8" max="8" width="6.109375" bestFit="1" customWidth="1"/>
    <col min="9" max="9" width="11.6640625" bestFit="1" customWidth="1"/>
    <col min="10" max="10" width="7.88671875" bestFit="1" customWidth="1"/>
    <col min="11" max="11" width="10.109375" bestFit="1" customWidth="1"/>
    <col min="12" max="12" width="8.88671875" bestFit="1" customWidth="1"/>
    <col min="13" max="13" width="7.109375" bestFit="1" customWidth="1"/>
    <col min="14" max="14" width="8.6640625" bestFit="1" customWidth="1"/>
  </cols>
  <sheetData>
    <row r="1" spans="1:14" ht="15" thickBot="1" x14ac:dyDescent="0.35">
      <c r="A1" s="9" t="s">
        <v>31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1" t="s">
        <v>13</v>
      </c>
    </row>
    <row r="2" spans="1:14" x14ac:dyDescent="0.3">
      <c r="A2" s="12" t="s">
        <v>115</v>
      </c>
      <c r="B2" s="7">
        <v>67</v>
      </c>
      <c r="C2" s="7">
        <v>64</v>
      </c>
      <c r="D2" s="7">
        <v>66</v>
      </c>
      <c r="E2" s="7">
        <v>61</v>
      </c>
      <c r="F2" s="7">
        <v>62</v>
      </c>
      <c r="G2" s="7">
        <v>60</v>
      </c>
      <c r="H2" s="7">
        <v>60</v>
      </c>
      <c r="I2" s="7">
        <v>63</v>
      </c>
      <c r="J2" s="7">
        <v>67</v>
      </c>
      <c r="K2" s="7">
        <v>64</v>
      </c>
      <c r="L2" s="7">
        <v>62</v>
      </c>
      <c r="M2" s="7">
        <v>66</v>
      </c>
      <c r="N2" s="8">
        <v>65</v>
      </c>
    </row>
    <row r="3" spans="1:14" x14ac:dyDescent="0.3">
      <c r="A3" s="13" t="s">
        <v>116</v>
      </c>
      <c r="B3" s="2">
        <v>69</v>
      </c>
      <c r="C3" s="2">
        <v>65</v>
      </c>
      <c r="D3" s="2">
        <v>67</v>
      </c>
      <c r="E3" s="2">
        <v>63</v>
      </c>
      <c r="F3" s="2">
        <v>64</v>
      </c>
      <c r="G3" s="2">
        <v>62</v>
      </c>
      <c r="H3" s="2">
        <v>61</v>
      </c>
      <c r="I3" s="2">
        <v>65</v>
      </c>
      <c r="J3" s="2">
        <v>69</v>
      </c>
      <c r="K3" s="2">
        <v>65</v>
      </c>
      <c r="L3" s="2">
        <v>63</v>
      </c>
      <c r="M3" s="2">
        <v>68</v>
      </c>
      <c r="N3" s="3">
        <v>66</v>
      </c>
    </row>
    <row r="4" spans="1:14" x14ac:dyDescent="0.3">
      <c r="A4" s="13" t="s">
        <v>117</v>
      </c>
      <c r="B4" s="2">
        <v>70</v>
      </c>
      <c r="C4" s="2">
        <v>66</v>
      </c>
      <c r="D4" s="2">
        <v>68</v>
      </c>
      <c r="E4" s="2">
        <v>65</v>
      </c>
      <c r="F4" s="2">
        <v>66</v>
      </c>
      <c r="G4" s="2">
        <v>63</v>
      </c>
      <c r="H4" s="2">
        <v>62</v>
      </c>
      <c r="I4" s="2">
        <v>67</v>
      </c>
      <c r="J4" s="2">
        <v>71</v>
      </c>
      <c r="K4" s="2">
        <v>66</v>
      </c>
      <c r="L4" s="2">
        <v>64</v>
      </c>
      <c r="M4" s="2">
        <v>70</v>
      </c>
      <c r="N4" s="3">
        <v>67</v>
      </c>
    </row>
    <row r="5" spans="1:14" x14ac:dyDescent="0.3">
      <c r="A5" s="13" t="s">
        <v>118</v>
      </c>
      <c r="B5" s="2">
        <v>71</v>
      </c>
      <c r="C5" s="2">
        <v>67</v>
      </c>
      <c r="D5" s="2">
        <v>69</v>
      </c>
      <c r="E5" s="2">
        <v>67</v>
      </c>
      <c r="F5" s="2">
        <v>68</v>
      </c>
      <c r="G5" s="2">
        <v>64</v>
      </c>
      <c r="H5" s="2">
        <v>63</v>
      </c>
      <c r="I5" s="2">
        <v>69</v>
      </c>
      <c r="J5" s="2">
        <v>72</v>
      </c>
      <c r="K5" s="2">
        <v>67</v>
      </c>
      <c r="L5" s="2">
        <v>65</v>
      </c>
      <c r="M5" s="2">
        <v>72</v>
      </c>
      <c r="N5" s="3">
        <v>68</v>
      </c>
    </row>
    <row r="6" spans="1:14" x14ac:dyDescent="0.3">
      <c r="A6" s="13" t="s">
        <v>119</v>
      </c>
      <c r="B6" s="2">
        <v>72</v>
      </c>
      <c r="C6" s="2">
        <v>68</v>
      </c>
      <c r="D6" s="2">
        <v>70</v>
      </c>
      <c r="E6" s="2">
        <v>69</v>
      </c>
      <c r="F6" s="2">
        <v>70</v>
      </c>
      <c r="G6" s="2">
        <v>65</v>
      </c>
      <c r="H6" s="2">
        <v>64</v>
      </c>
      <c r="I6" s="2">
        <v>70</v>
      </c>
      <c r="J6" s="2">
        <v>73</v>
      </c>
      <c r="K6" s="2">
        <v>68</v>
      </c>
      <c r="L6" s="2">
        <v>66</v>
      </c>
      <c r="M6" s="2">
        <v>73</v>
      </c>
      <c r="N6" s="3">
        <v>69</v>
      </c>
    </row>
    <row r="7" spans="1:14" x14ac:dyDescent="0.3">
      <c r="A7" s="13" t="s">
        <v>120</v>
      </c>
      <c r="B7" s="2">
        <v>73</v>
      </c>
      <c r="C7" s="2">
        <v>70</v>
      </c>
      <c r="D7" s="2">
        <v>72</v>
      </c>
      <c r="E7" s="2">
        <v>71</v>
      </c>
      <c r="F7" s="2">
        <v>72</v>
      </c>
      <c r="G7" s="2">
        <v>67</v>
      </c>
      <c r="H7" s="2">
        <v>66</v>
      </c>
      <c r="I7" s="2">
        <v>71</v>
      </c>
      <c r="J7" s="2">
        <v>74</v>
      </c>
      <c r="K7" s="2">
        <v>70</v>
      </c>
      <c r="L7" s="2">
        <v>68</v>
      </c>
      <c r="M7" s="2">
        <v>74</v>
      </c>
      <c r="N7" s="3">
        <v>71</v>
      </c>
    </row>
    <row r="8" spans="1:14" x14ac:dyDescent="0.3">
      <c r="A8" s="13" t="s">
        <v>121</v>
      </c>
      <c r="B8" s="2">
        <v>74</v>
      </c>
      <c r="C8" s="2">
        <v>72</v>
      </c>
      <c r="D8" s="2">
        <v>73</v>
      </c>
      <c r="E8" s="2">
        <v>72</v>
      </c>
      <c r="F8" s="2">
        <v>74</v>
      </c>
      <c r="G8" s="2">
        <v>69</v>
      </c>
      <c r="H8" s="2">
        <v>68</v>
      </c>
      <c r="I8" s="2">
        <v>72</v>
      </c>
      <c r="J8" s="2">
        <v>75</v>
      </c>
      <c r="K8" s="2">
        <v>72</v>
      </c>
      <c r="L8" s="2">
        <v>70</v>
      </c>
      <c r="M8" s="2">
        <v>75</v>
      </c>
      <c r="N8" s="3">
        <v>73</v>
      </c>
    </row>
    <row r="9" spans="1:14" x14ac:dyDescent="0.3">
      <c r="A9" s="13" t="s">
        <v>122</v>
      </c>
      <c r="B9" s="2">
        <v>75</v>
      </c>
      <c r="C9" s="2">
        <v>73</v>
      </c>
      <c r="D9" s="2">
        <v>74</v>
      </c>
      <c r="E9" s="2">
        <v>73</v>
      </c>
      <c r="F9" s="2">
        <v>76</v>
      </c>
      <c r="G9" s="2">
        <v>71</v>
      </c>
      <c r="H9" s="2">
        <v>69</v>
      </c>
      <c r="I9" s="2">
        <v>73</v>
      </c>
      <c r="J9" s="2">
        <v>76</v>
      </c>
      <c r="K9" s="2">
        <v>74</v>
      </c>
      <c r="L9" s="2">
        <v>72</v>
      </c>
      <c r="M9" s="2">
        <v>76</v>
      </c>
      <c r="N9" s="3">
        <v>74</v>
      </c>
    </row>
    <row r="10" spans="1:14" x14ac:dyDescent="0.3">
      <c r="A10" s="13" t="s">
        <v>123</v>
      </c>
      <c r="B10" s="2">
        <v>76</v>
      </c>
      <c r="C10" s="2">
        <v>74</v>
      </c>
      <c r="D10" s="2">
        <v>75</v>
      </c>
      <c r="E10" s="2">
        <v>74</v>
      </c>
      <c r="F10" s="2">
        <v>78</v>
      </c>
      <c r="G10" s="2">
        <v>73</v>
      </c>
      <c r="H10" s="2">
        <v>70</v>
      </c>
      <c r="I10" s="2">
        <v>74</v>
      </c>
      <c r="J10" s="2">
        <v>77</v>
      </c>
      <c r="K10" s="2">
        <v>76</v>
      </c>
      <c r="L10" s="2">
        <v>74</v>
      </c>
      <c r="M10" s="2">
        <v>77</v>
      </c>
      <c r="N10" s="3">
        <v>75</v>
      </c>
    </row>
    <row r="11" spans="1:14" x14ac:dyDescent="0.3">
      <c r="A11" s="13" t="s">
        <v>124</v>
      </c>
      <c r="B11" s="2">
        <v>77</v>
      </c>
      <c r="C11" s="2">
        <v>75</v>
      </c>
      <c r="D11" s="2">
        <v>76</v>
      </c>
      <c r="E11" s="2">
        <v>75</v>
      </c>
      <c r="F11" s="2">
        <v>79</v>
      </c>
      <c r="G11" s="2">
        <v>74</v>
      </c>
      <c r="H11" s="2">
        <v>71</v>
      </c>
      <c r="I11" s="2">
        <v>75</v>
      </c>
      <c r="J11" s="2">
        <v>78</v>
      </c>
      <c r="K11" s="2">
        <v>77</v>
      </c>
      <c r="L11" s="2">
        <v>75</v>
      </c>
      <c r="M11" s="2">
        <v>78</v>
      </c>
      <c r="N11" s="3">
        <v>76</v>
      </c>
    </row>
    <row r="12" spans="1:14" x14ac:dyDescent="0.3">
      <c r="A12" s="13" t="s">
        <v>125</v>
      </c>
      <c r="B12" s="2">
        <v>78</v>
      </c>
      <c r="C12" s="2">
        <v>76</v>
      </c>
      <c r="D12" s="2">
        <v>77</v>
      </c>
      <c r="E12" s="2">
        <v>76</v>
      </c>
      <c r="F12" s="2">
        <v>80</v>
      </c>
      <c r="G12" s="2">
        <v>75</v>
      </c>
      <c r="H12" s="2">
        <v>72</v>
      </c>
      <c r="I12" s="2">
        <v>76</v>
      </c>
      <c r="J12" s="2">
        <v>79</v>
      </c>
      <c r="K12" s="2">
        <v>78</v>
      </c>
      <c r="L12" s="2">
        <v>76</v>
      </c>
      <c r="M12" s="2">
        <v>79</v>
      </c>
      <c r="N12" s="3">
        <v>77</v>
      </c>
    </row>
    <row r="13" spans="1:14" x14ac:dyDescent="0.3">
      <c r="A13" s="13" t="s">
        <v>126</v>
      </c>
      <c r="B13" s="2">
        <v>78</v>
      </c>
      <c r="C13" s="2">
        <v>76</v>
      </c>
      <c r="D13" s="2">
        <v>77</v>
      </c>
      <c r="E13" s="2">
        <v>77</v>
      </c>
      <c r="F13" s="2">
        <v>80</v>
      </c>
      <c r="G13" s="2">
        <v>75</v>
      </c>
      <c r="H13" s="2">
        <v>72</v>
      </c>
      <c r="I13" s="2">
        <v>76</v>
      </c>
      <c r="J13" s="2">
        <v>80</v>
      </c>
      <c r="K13" s="2">
        <v>78</v>
      </c>
      <c r="L13" s="2">
        <v>76</v>
      </c>
      <c r="M13" s="2">
        <v>80</v>
      </c>
      <c r="N13" s="3">
        <v>77</v>
      </c>
    </row>
    <row r="14" spans="1:14" x14ac:dyDescent="0.3">
      <c r="A14" s="13" t="s">
        <v>91</v>
      </c>
      <c r="B14" s="2">
        <v>65</v>
      </c>
      <c r="C14" s="2">
        <v>61</v>
      </c>
      <c r="D14" s="2">
        <v>66</v>
      </c>
      <c r="E14" s="2">
        <v>60</v>
      </c>
      <c r="F14" s="2">
        <v>62</v>
      </c>
      <c r="G14" s="2">
        <v>64</v>
      </c>
      <c r="H14" s="2">
        <v>64</v>
      </c>
      <c r="I14" s="2">
        <v>66</v>
      </c>
      <c r="J14" s="2">
        <v>67</v>
      </c>
      <c r="K14" s="2">
        <v>66</v>
      </c>
      <c r="L14" s="2">
        <v>62</v>
      </c>
      <c r="M14" s="2">
        <v>66</v>
      </c>
      <c r="N14" s="3">
        <v>66</v>
      </c>
    </row>
    <row r="15" spans="1:14" x14ac:dyDescent="0.3">
      <c r="A15" s="13" t="s">
        <v>92</v>
      </c>
      <c r="B15" s="2">
        <v>66</v>
      </c>
      <c r="C15" s="2">
        <v>62</v>
      </c>
      <c r="D15" s="2">
        <v>68</v>
      </c>
      <c r="E15" s="2">
        <v>62</v>
      </c>
      <c r="F15" s="2">
        <v>64</v>
      </c>
      <c r="G15" s="2">
        <v>66</v>
      </c>
      <c r="H15" s="2">
        <v>65</v>
      </c>
      <c r="I15" s="2">
        <v>68</v>
      </c>
      <c r="J15" s="2">
        <v>69</v>
      </c>
      <c r="K15" s="2">
        <v>68</v>
      </c>
      <c r="L15" s="2">
        <v>64</v>
      </c>
      <c r="M15" s="2">
        <v>68</v>
      </c>
      <c r="N15" s="3">
        <v>67</v>
      </c>
    </row>
    <row r="16" spans="1:14" x14ac:dyDescent="0.3">
      <c r="A16" s="13" t="s">
        <v>93</v>
      </c>
      <c r="B16" s="2">
        <v>67</v>
      </c>
      <c r="C16" s="2">
        <v>63</v>
      </c>
      <c r="D16" s="2">
        <v>70</v>
      </c>
      <c r="E16" s="2">
        <v>64</v>
      </c>
      <c r="F16" s="2">
        <v>66</v>
      </c>
      <c r="G16" s="2">
        <v>68</v>
      </c>
      <c r="H16" s="2">
        <v>66</v>
      </c>
      <c r="I16" s="2">
        <v>70</v>
      </c>
      <c r="J16" s="2">
        <v>71</v>
      </c>
      <c r="K16" s="2">
        <v>70</v>
      </c>
      <c r="L16" s="2">
        <v>66</v>
      </c>
      <c r="M16" s="2">
        <v>70</v>
      </c>
      <c r="N16" s="3">
        <v>68</v>
      </c>
    </row>
    <row r="17" spans="1:14" x14ac:dyDescent="0.3">
      <c r="A17" s="13" t="s">
        <v>94</v>
      </c>
      <c r="B17" s="2">
        <v>68</v>
      </c>
      <c r="C17" s="2">
        <v>64</v>
      </c>
      <c r="D17" s="2">
        <v>72</v>
      </c>
      <c r="E17" s="2">
        <v>66</v>
      </c>
      <c r="F17" s="2">
        <v>68</v>
      </c>
      <c r="G17" s="2">
        <v>70</v>
      </c>
      <c r="H17" s="2">
        <v>67</v>
      </c>
      <c r="I17" s="2">
        <v>72</v>
      </c>
      <c r="J17" s="2">
        <v>73</v>
      </c>
      <c r="K17" s="2">
        <v>72</v>
      </c>
      <c r="L17" s="2">
        <v>68</v>
      </c>
      <c r="M17" s="2">
        <v>71</v>
      </c>
      <c r="N17" s="3">
        <v>69</v>
      </c>
    </row>
    <row r="18" spans="1:14" x14ac:dyDescent="0.3">
      <c r="A18" s="13" t="s">
        <v>95</v>
      </c>
      <c r="B18" s="2">
        <v>69</v>
      </c>
      <c r="C18" s="2">
        <v>65</v>
      </c>
      <c r="D18" s="2">
        <v>74</v>
      </c>
      <c r="E18" s="2">
        <v>68</v>
      </c>
      <c r="F18" s="2">
        <v>70</v>
      </c>
      <c r="G18" s="2">
        <v>73</v>
      </c>
      <c r="H18" s="2">
        <v>68</v>
      </c>
      <c r="I18" s="2">
        <v>74</v>
      </c>
      <c r="J18" s="2">
        <v>74</v>
      </c>
      <c r="K18" s="2">
        <v>74</v>
      </c>
      <c r="L18" s="2">
        <v>70</v>
      </c>
      <c r="M18" s="2">
        <v>72</v>
      </c>
      <c r="N18" s="3">
        <v>70</v>
      </c>
    </row>
    <row r="19" spans="1:14" x14ac:dyDescent="0.3">
      <c r="A19" s="13" t="s">
        <v>96</v>
      </c>
      <c r="B19" s="2">
        <v>71</v>
      </c>
      <c r="C19" s="2">
        <v>67</v>
      </c>
      <c r="D19" s="2">
        <v>76</v>
      </c>
      <c r="E19" s="2">
        <v>69</v>
      </c>
      <c r="F19" s="2">
        <v>71</v>
      </c>
      <c r="G19" s="2">
        <v>76</v>
      </c>
      <c r="H19" s="2">
        <v>70</v>
      </c>
      <c r="I19" s="2">
        <v>75</v>
      </c>
      <c r="J19" s="2">
        <v>75</v>
      </c>
      <c r="K19" s="2">
        <v>76</v>
      </c>
      <c r="L19" s="2">
        <v>72</v>
      </c>
      <c r="M19" s="2">
        <v>73</v>
      </c>
      <c r="N19" s="3">
        <v>71</v>
      </c>
    </row>
    <row r="20" spans="1:14" x14ac:dyDescent="0.3">
      <c r="A20" s="13" t="s">
        <v>97</v>
      </c>
      <c r="B20" s="2">
        <v>73</v>
      </c>
      <c r="C20" s="2">
        <v>69</v>
      </c>
      <c r="D20" s="2">
        <v>78</v>
      </c>
      <c r="E20" s="2">
        <v>70</v>
      </c>
      <c r="F20" s="2">
        <v>72</v>
      </c>
      <c r="G20" s="2">
        <v>78</v>
      </c>
      <c r="H20" s="2">
        <v>72</v>
      </c>
      <c r="I20" s="2">
        <v>76</v>
      </c>
      <c r="J20" s="2">
        <v>76</v>
      </c>
      <c r="K20" s="2">
        <v>77</v>
      </c>
      <c r="L20" s="2">
        <v>74</v>
      </c>
      <c r="M20" s="2">
        <v>74</v>
      </c>
      <c r="N20" s="3">
        <v>72</v>
      </c>
    </row>
    <row r="21" spans="1:14" x14ac:dyDescent="0.3">
      <c r="A21" s="13" t="s">
        <v>98</v>
      </c>
      <c r="B21" s="2">
        <v>75</v>
      </c>
      <c r="C21" s="2">
        <v>71</v>
      </c>
      <c r="D21" s="2">
        <v>79</v>
      </c>
      <c r="E21" s="2">
        <v>71</v>
      </c>
      <c r="F21" s="2">
        <v>73</v>
      </c>
      <c r="G21" s="2">
        <v>79</v>
      </c>
      <c r="H21" s="2">
        <v>74</v>
      </c>
      <c r="I21" s="2">
        <v>77</v>
      </c>
      <c r="J21" s="2">
        <v>77</v>
      </c>
      <c r="K21" s="2">
        <v>78</v>
      </c>
      <c r="L21" s="2">
        <v>75</v>
      </c>
      <c r="M21" s="2">
        <v>75</v>
      </c>
      <c r="N21" s="3">
        <v>73</v>
      </c>
    </row>
    <row r="22" spans="1:14" x14ac:dyDescent="0.3">
      <c r="A22" s="13" t="s">
        <v>99</v>
      </c>
      <c r="B22" s="2">
        <v>77</v>
      </c>
      <c r="C22" s="2">
        <v>73</v>
      </c>
      <c r="D22" s="2">
        <v>80</v>
      </c>
      <c r="E22" s="2">
        <v>72</v>
      </c>
      <c r="F22" s="2">
        <v>74</v>
      </c>
      <c r="G22" s="2">
        <v>80</v>
      </c>
      <c r="H22" s="2">
        <v>75</v>
      </c>
      <c r="I22" s="2">
        <v>78</v>
      </c>
      <c r="J22" s="2">
        <v>78</v>
      </c>
      <c r="K22" s="2">
        <v>79</v>
      </c>
      <c r="L22" s="2">
        <v>76</v>
      </c>
      <c r="M22" s="2">
        <v>76</v>
      </c>
      <c r="N22" s="3">
        <v>74</v>
      </c>
    </row>
    <row r="23" spans="1:14" x14ac:dyDescent="0.3">
      <c r="A23" s="13" t="s">
        <v>100</v>
      </c>
      <c r="B23" s="2">
        <v>79</v>
      </c>
      <c r="C23" s="2">
        <v>75</v>
      </c>
      <c r="D23" s="2">
        <v>81</v>
      </c>
      <c r="E23" s="2">
        <v>73</v>
      </c>
      <c r="F23" s="2">
        <v>75</v>
      </c>
      <c r="G23" s="2">
        <v>81</v>
      </c>
      <c r="H23" s="2">
        <v>76</v>
      </c>
      <c r="I23" s="2">
        <v>79</v>
      </c>
      <c r="J23" s="2">
        <v>79</v>
      </c>
      <c r="K23" s="2">
        <v>80</v>
      </c>
      <c r="L23" s="2">
        <v>77</v>
      </c>
      <c r="M23" s="2">
        <v>77</v>
      </c>
      <c r="N23" s="3">
        <v>75</v>
      </c>
    </row>
    <row r="24" spans="1:14" x14ac:dyDescent="0.3">
      <c r="A24" s="13" t="s">
        <v>101</v>
      </c>
      <c r="B24" s="2">
        <v>80</v>
      </c>
      <c r="C24" s="2">
        <v>77</v>
      </c>
      <c r="D24" s="2">
        <v>82</v>
      </c>
      <c r="E24" s="2">
        <v>74</v>
      </c>
      <c r="F24" s="2">
        <v>76</v>
      </c>
      <c r="G24" s="2">
        <v>82</v>
      </c>
      <c r="H24" s="2">
        <v>77</v>
      </c>
      <c r="I24" s="2">
        <v>80</v>
      </c>
      <c r="J24" s="2">
        <v>80</v>
      </c>
      <c r="K24" s="2">
        <v>81</v>
      </c>
      <c r="L24" s="2">
        <v>78</v>
      </c>
      <c r="M24" s="2">
        <v>78</v>
      </c>
      <c r="N24" s="3">
        <v>76</v>
      </c>
    </row>
    <row r="25" spans="1:14" x14ac:dyDescent="0.3">
      <c r="A25" s="13" t="s">
        <v>102</v>
      </c>
      <c r="B25" s="2">
        <v>80</v>
      </c>
      <c r="C25" s="2">
        <v>78</v>
      </c>
      <c r="D25" s="2">
        <v>82</v>
      </c>
      <c r="E25" s="2">
        <v>75</v>
      </c>
      <c r="F25" s="2">
        <v>76</v>
      </c>
      <c r="G25" s="2">
        <v>82</v>
      </c>
      <c r="H25" s="2">
        <v>77</v>
      </c>
      <c r="I25" s="2">
        <v>80</v>
      </c>
      <c r="J25" s="2">
        <v>80</v>
      </c>
      <c r="K25" s="2">
        <v>82</v>
      </c>
      <c r="L25" s="2">
        <v>79</v>
      </c>
      <c r="M25" s="2">
        <v>78</v>
      </c>
      <c r="N25" s="3">
        <v>77</v>
      </c>
    </row>
    <row r="26" spans="1:14" x14ac:dyDescent="0.3">
      <c r="A26" s="13" t="s">
        <v>43</v>
      </c>
      <c r="B26" s="2">
        <v>61</v>
      </c>
      <c r="C26" s="2">
        <v>70</v>
      </c>
      <c r="D26" s="2">
        <v>65</v>
      </c>
      <c r="E26" s="2">
        <v>62</v>
      </c>
      <c r="F26" s="2">
        <v>60</v>
      </c>
      <c r="G26" s="2">
        <v>56</v>
      </c>
      <c r="H26" s="2">
        <v>58</v>
      </c>
      <c r="I26" s="2">
        <v>64</v>
      </c>
      <c r="J26" s="2">
        <v>67</v>
      </c>
      <c r="K26" s="2">
        <v>66</v>
      </c>
      <c r="L26" s="2">
        <v>68</v>
      </c>
      <c r="M26" s="2">
        <v>65</v>
      </c>
      <c r="N26" s="3">
        <v>66</v>
      </c>
    </row>
    <row r="27" spans="1:14" x14ac:dyDescent="0.3">
      <c r="A27" s="13" t="s">
        <v>44</v>
      </c>
      <c r="B27" s="2">
        <v>62</v>
      </c>
      <c r="C27" s="2">
        <v>73</v>
      </c>
      <c r="D27" s="2">
        <v>67</v>
      </c>
      <c r="E27" s="2">
        <v>63</v>
      </c>
      <c r="F27" s="2">
        <v>61</v>
      </c>
      <c r="G27" s="2">
        <v>56</v>
      </c>
      <c r="H27" s="2">
        <v>59</v>
      </c>
      <c r="I27" s="2">
        <v>65</v>
      </c>
      <c r="J27" s="2">
        <v>68</v>
      </c>
      <c r="K27" s="2">
        <v>67</v>
      </c>
      <c r="L27" s="2">
        <v>69</v>
      </c>
      <c r="M27" s="2">
        <v>67</v>
      </c>
      <c r="N27" s="3">
        <v>67</v>
      </c>
    </row>
    <row r="28" spans="1:14" x14ac:dyDescent="0.3">
      <c r="A28" s="13" t="s">
        <v>45</v>
      </c>
      <c r="B28" s="2">
        <v>63</v>
      </c>
      <c r="C28" s="2">
        <v>75</v>
      </c>
      <c r="D28" s="2">
        <v>69</v>
      </c>
      <c r="E28" s="2">
        <v>64</v>
      </c>
      <c r="F28" s="2">
        <v>62</v>
      </c>
      <c r="G28" s="2">
        <v>57</v>
      </c>
      <c r="H28" s="2">
        <v>59</v>
      </c>
      <c r="I28" s="2">
        <v>67</v>
      </c>
      <c r="J28" s="2">
        <v>69</v>
      </c>
      <c r="K28" s="2">
        <v>68</v>
      </c>
      <c r="L28" s="2">
        <v>70</v>
      </c>
      <c r="M28" s="2">
        <v>69</v>
      </c>
      <c r="N28" s="3">
        <v>68</v>
      </c>
    </row>
    <row r="29" spans="1:14" x14ac:dyDescent="0.3">
      <c r="A29" s="13" t="s">
        <v>46</v>
      </c>
      <c r="B29" s="2">
        <v>65</v>
      </c>
      <c r="C29" s="2">
        <v>77</v>
      </c>
      <c r="D29" s="2">
        <v>71</v>
      </c>
      <c r="E29" s="2">
        <v>66</v>
      </c>
      <c r="F29" s="2">
        <v>63</v>
      </c>
      <c r="G29" s="2">
        <v>57</v>
      </c>
      <c r="H29" s="2">
        <v>60</v>
      </c>
      <c r="I29" s="2">
        <v>69</v>
      </c>
      <c r="J29" s="2">
        <v>70</v>
      </c>
      <c r="K29" s="2">
        <v>69</v>
      </c>
      <c r="L29" s="2">
        <v>71</v>
      </c>
      <c r="M29" s="2">
        <v>71</v>
      </c>
      <c r="N29" s="3">
        <v>69</v>
      </c>
    </row>
    <row r="30" spans="1:14" x14ac:dyDescent="0.3">
      <c r="A30" s="13" t="s">
        <v>47</v>
      </c>
      <c r="B30" s="2">
        <v>67</v>
      </c>
      <c r="C30" s="2">
        <v>78</v>
      </c>
      <c r="D30" s="2">
        <v>73</v>
      </c>
      <c r="E30" s="2">
        <v>68</v>
      </c>
      <c r="F30" s="2">
        <v>65</v>
      </c>
      <c r="G30" s="2">
        <v>58</v>
      </c>
      <c r="H30" s="2">
        <v>62</v>
      </c>
      <c r="I30" s="2">
        <v>71</v>
      </c>
      <c r="J30" s="2">
        <v>72</v>
      </c>
      <c r="K30" s="2">
        <v>70</v>
      </c>
      <c r="L30" s="2">
        <v>73</v>
      </c>
      <c r="M30" s="2">
        <v>73</v>
      </c>
      <c r="N30" s="3">
        <v>71</v>
      </c>
    </row>
    <row r="31" spans="1:14" x14ac:dyDescent="0.3">
      <c r="A31" s="13" t="s">
        <v>48</v>
      </c>
      <c r="B31" s="2">
        <v>69</v>
      </c>
      <c r="C31" s="2">
        <v>79</v>
      </c>
      <c r="D31" s="2">
        <v>75</v>
      </c>
      <c r="E31" s="2">
        <v>70</v>
      </c>
      <c r="F31" s="2">
        <v>67</v>
      </c>
      <c r="G31" s="2">
        <v>59</v>
      </c>
      <c r="H31" s="2">
        <v>64</v>
      </c>
      <c r="I31" s="2">
        <v>72</v>
      </c>
      <c r="J31" s="2">
        <v>74</v>
      </c>
      <c r="K31" s="2">
        <v>72</v>
      </c>
      <c r="L31" s="2">
        <v>75</v>
      </c>
      <c r="M31" s="2">
        <v>74</v>
      </c>
      <c r="N31" s="3">
        <v>73</v>
      </c>
    </row>
    <row r="32" spans="1:14" x14ac:dyDescent="0.3">
      <c r="A32" s="13" t="s">
        <v>49</v>
      </c>
      <c r="B32" s="2">
        <v>70</v>
      </c>
      <c r="C32" s="2">
        <v>80</v>
      </c>
      <c r="D32" s="2">
        <v>77</v>
      </c>
      <c r="E32" s="2">
        <v>72</v>
      </c>
      <c r="F32" s="2">
        <v>69</v>
      </c>
      <c r="G32" s="2">
        <v>60</v>
      </c>
      <c r="H32" s="2">
        <v>66</v>
      </c>
      <c r="I32" s="2">
        <v>73</v>
      </c>
      <c r="J32" s="2">
        <v>76</v>
      </c>
      <c r="K32" s="2">
        <v>74</v>
      </c>
      <c r="L32" s="2">
        <v>76</v>
      </c>
      <c r="M32" s="2">
        <v>75</v>
      </c>
      <c r="N32" s="3">
        <v>75</v>
      </c>
    </row>
    <row r="33" spans="1:14" x14ac:dyDescent="0.3">
      <c r="A33" s="13" t="s">
        <v>50</v>
      </c>
      <c r="B33" s="2">
        <v>71</v>
      </c>
      <c r="C33" s="2">
        <v>81</v>
      </c>
      <c r="D33" s="2">
        <v>78</v>
      </c>
      <c r="E33" s="2">
        <v>73</v>
      </c>
      <c r="F33" s="2">
        <v>70</v>
      </c>
      <c r="G33" s="2">
        <v>61</v>
      </c>
      <c r="H33" s="2">
        <v>68</v>
      </c>
      <c r="I33" s="2">
        <v>74</v>
      </c>
      <c r="J33" s="2">
        <v>77</v>
      </c>
      <c r="K33" s="2">
        <v>76</v>
      </c>
      <c r="L33" s="2">
        <v>77</v>
      </c>
      <c r="M33" s="2">
        <v>76</v>
      </c>
      <c r="N33" s="3">
        <v>77</v>
      </c>
    </row>
    <row r="34" spans="1:14" x14ac:dyDescent="0.3">
      <c r="A34" s="13" t="s">
        <v>51</v>
      </c>
      <c r="B34" s="2">
        <v>72</v>
      </c>
      <c r="C34" s="2">
        <v>82</v>
      </c>
      <c r="D34" s="2">
        <v>79</v>
      </c>
      <c r="E34" s="2">
        <v>74</v>
      </c>
      <c r="F34" s="2">
        <v>71</v>
      </c>
      <c r="G34" s="2">
        <v>62</v>
      </c>
      <c r="H34" s="2">
        <v>70</v>
      </c>
      <c r="I34" s="2">
        <v>75</v>
      </c>
      <c r="J34" s="2">
        <v>78</v>
      </c>
      <c r="K34" s="2">
        <v>77</v>
      </c>
      <c r="L34" s="2">
        <v>78</v>
      </c>
      <c r="M34" s="2">
        <v>77</v>
      </c>
      <c r="N34" s="3">
        <v>78</v>
      </c>
    </row>
    <row r="35" spans="1:14" x14ac:dyDescent="0.3">
      <c r="A35" s="13" t="s">
        <v>52</v>
      </c>
      <c r="B35" s="2">
        <v>73</v>
      </c>
      <c r="C35" s="2">
        <v>83</v>
      </c>
      <c r="D35" s="2">
        <v>80</v>
      </c>
      <c r="E35" s="2">
        <v>75</v>
      </c>
      <c r="F35" s="2">
        <v>72</v>
      </c>
      <c r="G35" s="2">
        <v>63</v>
      </c>
      <c r="H35" s="2">
        <v>71</v>
      </c>
      <c r="I35" s="2">
        <v>76</v>
      </c>
      <c r="J35" s="2">
        <v>79</v>
      </c>
      <c r="K35" s="2">
        <v>78</v>
      </c>
      <c r="L35" s="2">
        <v>79</v>
      </c>
      <c r="M35" s="2">
        <v>78</v>
      </c>
      <c r="N35" s="3">
        <v>79</v>
      </c>
    </row>
    <row r="36" spans="1:14" x14ac:dyDescent="0.3">
      <c r="A36" s="13" t="s">
        <v>53</v>
      </c>
      <c r="B36" s="2">
        <v>74</v>
      </c>
      <c r="C36" s="2">
        <v>84</v>
      </c>
      <c r="D36" s="2">
        <v>81</v>
      </c>
      <c r="E36" s="2">
        <v>76</v>
      </c>
      <c r="F36" s="2">
        <v>72</v>
      </c>
      <c r="G36" s="2">
        <v>63</v>
      </c>
      <c r="H36" s="2">
        <v>72</v>
      </c>
      <c r="I36" s="2">
        <v>77</v>
      </c>
      <c r="J36" s="2">
        <v>80</v>
      </c>
      <c r="K36" s="2">
        <v>79</v>
      </c>
      <c r="L36" s="2">
        <v>80</v>
      </c>
      <c r="M36" s="2">
        <v>79</v>
      </c>
      <c r="N36" s="3">
        <v>80</v>
      </c>
    </row>
    <row r="37" spans="1:14" x14ac:dyDescent="0.3">
      <c r="A37" s="13" t="s">
        <v>54</v>
      </c>
      <c r="B37" s="2">
        <v>75</v>
      </c>
      <c r="C37" s="2">
        <v>84</v>
      </c>
      <c r="D37" s="2">
        <v>81</v>
      </c>
      <c r="E37" s="2">
        <v>76</v>
      </c>
      <c r="F37" s="2">
        <v>72</v>
      </c>
      <c r="G37" s="2">
        <v>63</v>
      </c>
      <c r="H37" s="2">
        <v>73</v>
      </c>
      <c r="I37" s="2">
        <v>78</v>
      </c>
      <c r="J37" s="2">
        <v>80</v>
      </c>
      <c r="K37" s="2">
        <v>80</v>
      </c>
      <c r="L37" s="2">
        <v>81</v>
      </c>
      <c r="M37" s="2">
        <v>80</v>
      </c>
      <c r="N37" s="3">
        <v>81</v>
      </c>
    </row>
    <row r="38" spans="1:14" x14ac:dyDescent="0.3">
      <c r="A38" s="13" t="s">
        <v>103</v>
      </c>
      <c r="B38" s="2">
        <v>64</v>
      </c>
      <c r="C38" s="2">
        <v>64</v>
      </c>
      <c r="D38" s="2">
        <v>65</v>
      </c>
      <c r="E38" s="2">
        <v>63</v>
      </c>
      <c r="F38" s="2">
        <v>64</v>
      </c>
      <c r="G38" s="2">
        <v>63</v>
      </c>
      <c r="H38" s="2">
        <v>61</v>
      </c>
      <c r="I38" s="2">
        <v>66</v>
      </c>
      <c r="J38" s="2">
        <v>65</v>
      </c>
      <c r="K38" s="2">
        <v>66</v>
      </c>
      <c r="L38" s="2">
        <v>64</v>
      </c>
      <c r="M38" s="2">
        <v>67</v>
      </c>
      <c r="N38" s="3">
        <v>64</v>
      </c>
    </row>
    <row r="39" spans="1:14" x14ac:dyDescent="0.3">
      <c r="A39" s="13" t="s">
        <v>104</v>
      </c>
      <c r="B39" s="2">
        <v>66</v>
      </c>
      <c r="C39" s="2">
        <v>66</v>
      </c>
      <c r="D39" s="2">
        <v>66</v>
      </c>
      <c r="E39" s="2">
        <v>65</v>
      </c>
      <c r="F39" s="2">
        <v>65</v>
      </c>
      <c r="G39" s="2">
        <v>65</v>
      </c>
      <c r="H39" s="2">
        <v>62</v>
      </c>
      <c r="I39" s="2">
        <v>68</v>
      </c>
      <c r="J39" s="2">
        <v>66</v>
      </c>
      <c r="K39" s="2">
        <v>68</v>
      </c>
      <c r="L39" s="2">
        <v>65</v>
      </c>
      <c r="M39" s="2">
        <v>69</v>
      </c>
      <c r="N39" s="3">
        <v>65</v>
      </c>
    </row>
    <row r="40" spans="1:14" x14ac:dyDescent="0.3">
      <c r="A40" s="13" t="s">
        <v>105</v>
      </c>
      <c r="B40" s="2">
        <v>68</v>
      </c>
      <c r="C40" s="2">
        <v>68</v>
      </c>
      <c r="D40" s="2">
        <v>67</v>
      </c>
      <c r="E40" s="2">
        <v>66</v>
      </c>
      <c r="F40" s="2">
        <v>66</v>
      </c>
      <c r="G40" s="2">
        <v>66</v>
      </c>
      <c r="H40" s="2">
        <v>63</v>
      </c>
      <c r="I40" s="2">
        <v>70</v>
      </c>
      <c r="J40" s="2">
        <v>67</v>
      </c>
      <c r="K40" s="2">
        <v>70</v>
      </c>
      <c r="L40" s="2">
        <v>66</v>
      </c>
      <c r="M40" s="2">
        <v>71</v>
      </c>
      <c r="N40" s="3">
        <v>66</v>
      </c>
    </row>
    <row r="41" spans="1:14" x14ac:dyDescent="0.3">
      <c r="A41" s="13" t="s">
        <v>106</v>
      </c>
      <c r="B41" s="2">
        <v>69</v>
      </c>
      <c r="C41" s="2">
        <v>69</v>
      </c>
      <c r="D41" s="2">
        <v>68</v>
      </c>
      <c r="E41" s="2">
        <v>67</v>
      </c>
      <c r="F41" s="2">
        <v>67</v>
      </c>
      <c r="G41" s="2">
        <v>67</v>
      </c>
      <c r="H41" s="2">
        <v>64</v>
      </c>
      <c r="I41" s="2">
        <v>71</v>
      </c>
      <c r="J41" s="2">
        <v>68</v>
      </c>
      <c r="K41" s="2">
        <v>72</v>
      </c>
      <c r="L41" s="2">
        <v>67</v>
      </c>
      <c r="M41" s="2">
        <v>73</v>
      </c>
      <c r="N41" s="3">
        <v>67</v>
      </c>
    </row>
    <row r="42" spans="1:14" x14ac:dyDescent="0.3">
      <c r="A42" s="13" t="s">
        <v>107</v>
      </c>
      <c r="B42" s="2">
        <v>70</v>
      </c>
      <c r="C42" s="2">
        <v>70</v>
      </c>
      <c r="D42" s="2">
        <v>69</v>
      </c>
      <c r="E42" s="2">
        <v>68</v>
      </c>
      <c r="F42" s="2">
        <v>68</v>
      </c>
      <c r="G42" s="2">
        <v>68</v>
      </c>
      <c r="H42" s="2">
        <v>65</v>
      </c>
      <c r="I42" s="2">
        <v>72</v>
      </c>
      <c r="J42" s="2">
        <v>69</v>
      </c>
      <c r="K42" s="2">
        <v>74</v>
      </c>
      <c r="L42" s="2">
        <v>68</v>
      </c>
      <c r="M42" s="2">
        <v>75</v>
      </c>
      <c r="N42" s="3">
        <v>68</v>
      </c>
    </row>
    <row r="43" spans="1:14" x14ac:dyDescent="0.3">
      <c r="A43" s="13" t="s">
        <v>108</v>
      </c>
      <c r="B43" s="2">
        <v>71</v>
      </c>
      <c r="C43" s="2">
        <v>71</v>
      </c>
      <c r="D43" s="2">
        <v>71</v>
      </c>
      <c r="E43" s="2">
        <v>69</v>
      </c>
      <c r="F43" s="2">
        <v>69</v>
      </c>
      <c r="G43" s="2">
        <v>69</v>
      </c>
      <c r="H43" s="2">
        <v>66</v>
      </c>
      <c r="I43" s="2">
        <v>73</v>
      </c>
      <c r="J43" s="2">
        <v>70</v>
      </c>
      <c r="K43" s="2">
        <v>75</v>
      </c>
      <c r="L43" s="2">
        <v>70</v>
      </c>
      <c r="M43" s="2">
        <v>77</v>
      </c>
      <c r="N43" s="3">
        <v>70</v>
      </c>
    </row>
    <row r="44" spans="1:14" x14ac:dyDescent="0.3">
      <c r="A44" s="13" t="s">
        <v>109</v>
      </c>
      <c r="B44" s="2">
        <v>72</v>
      </c>
      <c r="C44" s="2">
        <v>72</v>
      </c>
      <c r="D44" s="2">
        <v>73</v>
      </c>
      <c r="E44" s="2">
        <v>70</v>
      </c>
      <c r="F44" s="2">
        <v>70</v>
      </c>
      <c r="G44" s="2">
        <v>70</v>
      </c>
      <c r="H44" s="2">
        <v>67</v>
      </c>
      <c r="I44" s="2">
        <v>74</v>
      </c>
      <c r="J44" s="2">
        <v>71</v>
      </c>
      <c r="K44" s="2">
        <v>76</v>
      </c>
      <c r="L44" s="2">
        <v>72</v>
      </c>
      <c r="M44" s="2">
        <v>79</v>
      </c>
      <c r="N44" s="3">
        <v>72</v>
      </c>
    </row>
    <row r="45" spans="1:14" x14ac:dyDescent="0.3">
      <c r="A45" s="13" t="s">
        <v>110</v>
      </c>
      <c r="B45" s="2">
        <v>73</v>
      </c>
      <c r="C45" s="2">
        <v>73</v>
      </c>
      <c r="D45" s="2">
        <v>74</v>
      </c>
      <c r="E45" s="2">
        <v>71</v>
      </c>
      <c r="F45" s="2">
        <v>71</v>
      </c>
      <c r="G45" s="2">
        <v>71</v>
      </c>
      <c r="H45" s="2">
        <v>68</v>
      </c>
      <c r="I45" s="2">
        <v>75</v>
      </c>
      <c r="J45" s="2">
        <v>72</v>
      </c>
      <c r="K45" s="2">
        <v>77</v>
      </c>
      <c r="L45" s="2">
        <v>74</v>
      </c>
      <c r="M45" s="2">
        <v>81</v>
      </c>
      <c r="N45" s="3">
        <v>74</v>
      </c>
    </row>
    <row r="46" spans="1:14" x14ac:dyDescent="0.3">
      <c r="A46" s="13" t="s">
        <v>111</v>
      </c>
      <c r="B46" s="2">
        <v>74</v>
      </c>
      <c r="C46" s="2">
        <v>74</v>
      </c>
      <c r="D46" s="2">
        <v>75</v>
      </c>
      <c r="E46" s="2">
        <v>72</v>
      </c>
      <c r="F46" s="2">
        <v>72</v>
      </c>
      <c r="G46" s="2">
        <v>72</v>
      </c>
      <c r="H46" s="2">
        <v>69</v>
      </c>
      <c r="I46" s="2">
        <v>76</v>
      </c>
      <c r="J46" s="2">
        <v>73</v>
      </c>
      <c r="K46" s="2">
        <v>78</v>
      </c>
      <c r="L46" s="2">
        <v>76</v>
      </c>
      <c r="M46" s="2">
        <v>82</v>
      </c>
      <c r="N46" s="3">
        <v>75</v>
      </c>
    </row>
    <row r="47" spans="1:14" x14ac:dyDescent="0.3">
      <c r="A47" s="13" t="s">
        <v>112</v>
      </c>
      <c r="B47" s="2">
        <v>75</v>
      </c>
      <c r="C47" s="2">
        <v>75</v>
      </c>
      <c r="D47" s="2">
        <v>76</v>
      </c>
      <c r="E47" s="2">
        <v>73</v>
      </c>
      <c r="F47" s="2">
        <v>73</v>
      </c>
      <c r="G47" s="2">
        <v>73</v>
      </c>
      <c r="H47" s="2">
        <v>70</v>
      </c>
      <c r="I47" s="2">
        <v>77</v>
      </c>
      <c r="J47" s="2">
        <v>74</v>
      </c>
      <c r="K47" s="2">
        <v>79</v>
      </c>
      <c r="L47" s="2">
        <v>77</v>
      </c>
      <c r="M47" s="2">
        <v>83</v>
      </c>
      <c r="N47" s="3">
        <v>76</v>
      </c>
    </row>
    <row r="48" spans="1:14" x14ac:dyDescent="0.3">
      <c r="A48" s="13" t="s">
        <v>113</v>
      </c>
      <c r="B48" s="2">
        <v>76</v>
      </c>
      <c r="C48" s="2">
        <v>76</v>
      </c>
      <c r="D48" s="2">
        <v>77</v>
      </c>
      <c r="E48" s="2">
        <v>74</v>
      </c>
      <c r="F48" s="2">
        <v>74</v>
      </c>
      <c r="G48" s="2">
        <v>74</v>
      </c>
      <c r="H48" s="2">
        <v>71</v>
      </c>
      <c r="I48" s="2">
        <v>78</v>
      </c>
      <c r="J48" s="2">
        <v>75</v>
      </c>
      <c r="K48" s="2">
        <v>80</v>
      </c>
      <c r="L48" s="2">
        <v>78</v>
      </c>
      <c r="M48" s="2">
        <v>84</v>
      </c>
      <c r="N48" s="3">
        <v>77</v>
      </c>
    </row>
    <row r="49" spans="1:14" x14ac:dyDescent="0.3">
      <c r="A49" s="13" t="s">
        <v>114</v>
      </c>
      <c r="B49" s="2">
        <v>76</v>
      </c>
      <c r="C49" s="2">
        <v>76</v>
      </c>
      <c r="D49" s="2">
        <v>78</v>
      </c>
      <c r="E49" s="2">
        <v>75</v>
      </c>
      <c r="F49" s="2">
        <v>75</v>
      </c>
      <c r="G49" s="2">
        <v>74</v>
      </c>
      <c r="H49" s="2">
        <v>72</v>
      </c>
      <c r="I49" s="2">
        <v>78</v>
      </c>
      <c r="J49" s="2">
        <v>77</v>
      </c>
      <c r="K49" s="2">
        <v>80</v>
      </c>
      <c r="L49" s="2">
        <v>78</v>
      </c>
      <c r="M49" s="2">
        <v>84</v>
      </c>
      <c r="N49" s="3">
        <v>78</v>
      </c>
    </row>
    <row r="50" spans="1:14" x14ac:dyDescent="0.3">
      <c r="A50" s="13" t="s">
        <v>79</v>
      </c>
      <c r="B50" s="2">
        <v>67</v>
      </c>
      <c r="C50" s="2">
        <v>60</v>
      </c>
      <c r="D50" s="2">
        <v>63</v>
      </c>
      <c r="E50" s="2">
        <v>61</v>
      </c>
      <c r="F50" s="2">
        <v>62</v>
      </c>
      <c r="G50" s="2">
        <v>68</v>
      </c>
      <c r="H50" s="2">
        <v>64</v>
      </c>
      <c r="I50" s="2">
        <v>67</v>
      </c>
      <c r="J50" s="2">
        <v>68</v>
      </c>
      <c r="K50" s="2">
        <v>66</v>
      </c>
      <c r="L50" s="2">
        <v>63</v>
      </c>
      <c r="M50" s="2">
        <v>64</v>
      </c>
      <c r="N50" s="3">
        <v>64</v>
      </c>
    </row>
    <row r="51" spans="1:14" x14ac:dyDescent="0.3">
      <c r="A51" s="13" t="s">
        <v>80</v>
      </c>
      <c r="B51" s="2">
        <v>68</v>
      </c>
      <c r="C51" s="2">
        <v>61</v>
      </c>
      <c r="D51" s="2">
        <v>64</v>
      </c>
      <c r="E51" s="2">
        <v>62</v>
      </c>
      <c r="F51" s="2">
        <v>63</v>
      </c>
      <c r="G51" s="2">
        <v>70</v>
      </c>
      <c r="H51" s="2">
        <v>66</v>
      </c>
      <c r="I51" s="2">
        <v>69</v>
      </c>
      <c r="J51" s="2">
        <v>69</v>
      </c>
      <c r="K51" s="2">
        <v>68</v>
      </c>
      <c r="L51" s="2">
        <v>64</v>
      </c>
      <c r="M51" s="2">
        <v>66</v>
      </c>
      <c r="N51" s="3">
        <v>65</v>
      </c>
    </row>
    <row r="52" spans="1:14" x14ac:dyDescent="0.3">
      <c r="A52" s="13" t="s">
        <v>81</v>
      </c>
      <c r="B52" s="2">
        <v>69</v>
      </c>
      <c r="C52" s="2">
        <v>62</v>
      </c>
      <c r="D52" s="2">
        <v>65</v>
      </c>
      <c r="E52" s="2">
        <v>63</v>
      </c>
      <c r="F52" s="2">
        <v>64</v>
      </c>
      <c r="G52" s="2">
        <v>72</v>
      </c>
      <c r="H52" s="2">
        <v>68</v>
      </c>
      <c r="I52" s="2">
        <v>71</v>
      </c>
      <c r="J52" s="2">
        <v>70</v>
      </c>
      <c r="K52" s="2">
        <v>70</v>
      </c>
      <c r="L52" s="2">
        <v>65</v>
      </c>
      <c r="M52" s="2">
        <v>68</v>
      </c>
      <c r="N52" s="3">
        <v>66</v>
      </c>
    </row>
    <row r="53" spans="1:14" x14ac:dyDescent="0.3">
      <c r="A53" s="13" t="s">
        <v>82</v>
      </c>
      <c r="B53" s="2">
        <v>70</v>
      </c>
      <c r="C53" s="2">
        <v>63</v>
      </c>
      <c r="D53" s="2">
        <v>67</v>
      </c>
      <c r="E53" s="2">
        <v>64</v>
      </c>
      <c r="F53" s="2">
        <v>65</v>
      </c>
      <c r="G53" s="2">
        <v>74</v>
      </c>
      <c r="H53" s="2">
        <v>70</v>
      </c>
      <c r="I53" s="2">
        <v>73</v>
      </c>
      <c r="J53" s="2">
        <v>71</v>
      </c>
      <c r="K53" s="2">
        <v>72</v>
      </c>
      <c r="L53" s="2">
        <v>66</v>
      </c>
      <c r="M53" s="2">
        <v>70</v>
      </c>
      <c r="N53" s="3">
        <v>67</v>
      </c>
    </row>
    <row r="54" spans="1:14" x14ac:dyDescent="0.3">
      <c r="A54" s="13" t="s">
        <v>83</v>
      </c>
      <c r="B54" s="2">
        <v>71</v>
      </c>
      <c r="C54" s="2">
        <v>64</v>
      </c>
      <c r="D54" s="2">
        <v>69</v>
      </c>
      <c r="E54" s="2">
        <v>65</v>
      </c>
      <c r="F54" s="2">
        <v>67</v>
      </c>
      <c r="G54" s="2">
        <v>76</v>
      </c>
      <c r="H54" s="2">
        <v>72</v>
      </c>
      <c r="I54" s="2">
        <v>75</v>
      </c>
      <c r="J54" s="2">
        <v>72</v>
      </c>
      <c r="K54" s="2">
        <v>73</v>
      </c>
      <c r="L54" s="2">
        <v>68</v>
      </c>
      <c r="M54" s="2">
        <v>72</v>
      </c>
      <c r="N54" s="3">
        <v>69</v>
      </c>
    </row>
    <row r="55" spans="1:14" x14ac:dyDescent="0.3">
      <c r="A55" s="13" t="s">
        <v>84</v>
      </c>
      <c r="B55" s="2">
        <v>72</v>
      </c>
      <c r="C55" s="2">
        <v>65</v>
      </c>
      <c r="D55" s="2">
        <v>71</v>
      </c>
      <c r="E55" s="2">
        <v>66</v>
      </c>
      <c r="F55" s="2">
        <v>68</v>
      </c>
      <c r="G55" s="2">
        <v>77</v>
      </c>
      <c r="H55" s="2">
        <v>73</v>
      </c>
      <c r="I55" s="2">
        <v>77</v>
      </c>
      <c r="J55" s="2">
        <v>73</v>
      </c>
      <c r="K55" s="2">
        <v>75</v>
      </c>
      <c r="L55" s="2">
        <v>70</v>
      </c>
      <c r="M55" s="2">
        <v>73</v>
      </c>
      <c r="N55" s="3">
        <v>71</v>
      </c>
    </row>
    <row r="56" spans="1:14" x14ac:dyDescent="0.3">
      <c r="A56" s="13" t="s">
        <v>85</v>
      </c>
      <c r="B56" s="2">
        <v>74</v>
      </c>
      <c r="C56" s="2">
        <v>66</v>
      </c>
      <c r="D56" s="2">
        <v>72</v>
      </c>
      <c r="E56" s="2">
        <v>67</v>
      </c>
      <c r="F56" s="2">
        <v>69</v>
      </c>
      <c r="G56" s="2">
        <v>78</v>
      </c>
      <c r="H56" s="2">
        <v>74</v>
      </c>
      <c r="I56" s="2">
        <v>79</v>
      </c>
      <c r="J56" s="2">
        <v>75</v>
      </c>
      <c r="K56" s="2">
        <v>77</v>
      </c>
      <c r="L56" s="2">
        <v>72</v>
      </c>
      <c r="M56" s="2">
        <v>74</v>
      </c>
      <c r="N56" s="3">
        <v>73</v>
      </c>
    </row>
    <row r="57" spans="1:14" x14ac:dyDescent="0.3">
      <c r="A57" s="13" t="s">
        <v>86</v>
      </c>
      <c r="B57" s="2">
        <v>75</v>
      </c>
      <c r="C57" s="2">
        <v>67</v>
      </c>
      <c r="D57" s="2">
        <v>73</v>
      </c>
      <c r="E57" s="2">
        <v>68</v>
      </c>
      <c r="F57" s="2">
        <v>70</v>
      </c>
      <c r="G57" s="2">
        <v>79</v>
      </c>
      <c r="H57" s="2">
        <v>75</v>
      </c>
      <c r="I57" s="2">
        <v>80</v>
      </c>
      <c r="J57" s="2">
        <v>77</v>
      </c>
      <c r="K57" s="2">
        <v>78</v>
      </c>
      <c r="L57" s="2">
        <v>74</v>
      </c>
      <c r="M57" s="2">
        <v>75</v>
      </c>
      <c r="N57" s="3">
        <v>74</v>
      </c>
    </row>
    <row r="58" spans="1:14" x14ac:dyDescent="0.3">
      <c r="A58" s="13" t="s">
        <v>87</v>
      </c>
      <c r="B58" s="2">
        <v>76</v>
      </c>
      <c r="C58" s="2">
        <v>68</v>
      </c>
      <c r="D58" s="2">
        <v>74</v>
      </c>
      <c r="E58" s="2">
        <v>69</v>
      </c>
      <c r="F58" s="2">
        <v>71</v>
      </c>
      <c r="G58" s="2">
        <v>80</v>
      </c>
      <c r="H58" s="2">
        <v>76</v>
      </c>
      <c r="I58" s="2">
        <v>81</v>
      </c>
      <c r="J58" s="2">
        <v>78</v>
      </c>
      <c r="K58" s="2">
        <v>79</v>
      </c>
      <c r="L58" s="2">
        <v>76</v>
      </c>
      <c r="M58" s="2">
        <v>76</v>
      </c>
      <c r="N58" s="3">
        <v>75</v>
      </c>
    </row>
    <row r="59" spans="1:14" x14ac:dyDescent="0.3">
      <c r="A59" s="13" t="s">
        <v>88</v>
      </c>
      <c r="B59" s="2">
        <v>77</v>
      </c>
      <c r="C59" s="2">
        <v>69</v>
      </c>
      <c r="D59" s="2">
        <v>75</v>
      </c>
      <c r="E59" s="2">
        <v>70</v>
      </c>
      <c r="F59" s="2">
        <v>72</v>
      </c>
      <c r="G59" s="2">
        <v>81</v>
      </c>
      <c r="H59" s="2">
        <v>77</v>
      </c>
      <c r="I59" s="2">
        <v>82</v>
      </c>
      <c r="J59" s="2">
        <v>79</v>
      </c>
      <c r="K59" s="2">
        <v>80</v>
      </c>
      <c r="L59" s="2">
        <v>77</v>
      </c>
      <c r="M59" s="2">
        <v>77</v>
      </c>
      <c r="N59" s="3">
        <v>76</v>
      </c>
    </row>
    <row r="60" spans="1:14" x14ac:dyDescent="0.3">
      <c r="A60" s="13" t="s">
        <v>89</v>
      </c>
      <c r="B60" s="2">
        <v>78</v>
      </c>
      <c r="C60" s="2">
        <v>70</v>
      </c>
      <c r="D60" s="2">
        <v>76</v>
      </c>
      <c r="E60" s="2">
        <v>71</v>
      </c>
      <c r="F60" s="2">
        <v>73</v>
      </c>
      <c r="G60" s="2">
        <v>82</v>
      </c>
      <c r="H60" s="2">
        <v>78</v>
      </c>
      <c r="I60" s="2">
        <v>83</v>
      </c>
      <c r="J60" s="2">
        <v>80</v>
      </c>
      <c r="K60" s="2">
        <v>81</v>
      </c>
      <c r="L60" s="2">
        <v>78</v>
      </c>
      <c r="M60" s="2">
        <v>78</v>
      </c>
      <c r="N60" s="3">
        <v>77</v>
      </c>
    </row>
    <row r="61" spans="1:14" x14ac:dyDescent="0.3">
      <c r="A61" s="13" t="s">
        <v>90</v>
      </c>
      <c r="B61" s="2">
        <v>78</v>
      </c>
      <c r="C61" s="2">
        <v>70</v>
      </c>
      <c r="D61" s="2">
        <v>76</v>
      </c>
      <c r="E61" s="2">
        <v>72</v>
      </c>
      <c r="F61" s="2">
        <v>74</v>
      </c>
      <c r="G61" s="2">
        <v>82</v>
      </c>
      <c r="H61" s="2">
        <v>79</v>
      </c>
      <c r="I61" s="2">
        <v>83</v>
      </c>
      <c r="J61" s="2">
        <v>80</v>
      </c>
      <c r="K61" s="2">
        <v>82</v>
      </c>
      <c r="L61" s="2">
        <v>78</v>
      </c>
      <c r="M61" s="2">
        <v>79</v>
      </c>
      <c r="N61" s="3">
        <v>78</v>
      </c>
    </row>
    <row r="62" spans="1:14" x14ac:dyDescent="0.3">
      <c r="A62" s="13" t="s">
        <v>55</v>
      </c>
      <c r="B62" s="2">
        <v>61</v>
      </c>
      <c r="C62" s="2">
        <v>64</v>
      </c>
      <c r="D62" s="2">
        <v>70</v>
      </c>
      <c r="E62" s="2">
        <v>62</v>
      </c>
      <c r="F62" s="2">
        <v>60</v>
      </c>
      <c r="G62" s="2">
        <v>58</v>
      </c>
      <c r="H62" s="2">
        <v>63</v>
      </c>
      <c r="I62" s="2">
        <v>66</v>
      </c>
      <c r="J62" s="2">
        <v>67</v>
      </c>
      <c r="K62" s="2">
        <v>64</v>
      </c>
      <c r="L62" s="2">
        <v>65</v>
      </c>
      <c r="M62" s="2">
        <v>67</v>
      </c>
      <c r="N62" s="3">
        <v>64</v>
      </c>
    </row>
    <row r="63" spans="1:14" x14ac:dyDescent="0.3">
      <c r="A63" s="13" t="s">
        <v>56</v>
      </c>
      <c r="B63" s="2">
        <v>62</v>
      </c>
      <c r="C63" s="2">
        <v>66</v>
      </c>
      <c r="D63" s="2">
        <v>73</v>
      </c>
      <c r="E63" s="2">
        <v>63</v>
      </c>
      <c r="F63" s="2">
        <v>61</v>
      </c>
      <c r="G63" s="2">
        <v>59</v>
      </c>
      <c r="H63" s="2">
        <v>64</v>
      </c>
      <c r="I63" s="2">
        <v>68</v>
      </c>
      <c r="J63" s="2">
        <v>68</v>
      </c>
      <c r="K63" s="2">
        <v>65</v>
      </c>
      <c r="L63" s="2">
        <v>66</v>
      </c>
      <c r="M63" s="2">
        <v>69</v>
      </c>
      <c r="N63" s="3">
        <v>65</v>
      </c>
    </row>
    <row r="64" spans="1:14" x14ac:dyDescent="0.3">
      <c r="A64" s="13" t="s">
        <v>57</v>
      </c>
      <c r="B64" s="2">
        <v>63</v>
      </c>
      <c r="C64" s="2">
        <v>68</v>
      </c>
      <c r="D64" s="2">
        <v>75</v>
      </c>
      <c r="E64" s="2">
        <v>64</v>
      </c>
      <c r="F64" s="2">
        <v>62</v>
      </c>
      <c r="G64" s="2">
        <v>59</v>
      </c>
      <c r="H64" s="2">
        <v>65</v>
      </c>
      <c r="I64" s="2">
        <v>70</v>
      </c>
      <c r="J64" s="2">
        <v>69</v>
      </c>
      <c r="K64" s="2">
        <v>67</v>
      </c>
      <c r="L64" s="2">
        <v>67</v>
      </c>
      <c r="M64" s="2">
        <v>71</v>
      </c>
      <c r="N64" s="3">
        <v>66</v>
      </c>
    </row>
    <row r="65" spans="1:14" x14ac:dyDescent="0.3">
      <c r="A65" s="13" t="s">
        <v>58</v>
      </c>
      <c r="B65" s="2">
        <v>65</v>
      </c>
      <c r="C65" s="2">
        <v>70</v>
      </c>
      <c r="D65" s="2">
        <v>77</v>
      </c>
      <c r="E65" s="2">
        <v>66</v>
      </c>
      <c r="F65" s="2">
        <v>63</v>
      </c>
      <c r="G65" s="2">
        <v>60</v>
      </c>
      <c r="H65" s="2">
        <v>66</v>
      </c>
      <c r="I65" s="2">
        <v>72</v>
      </c>
      <c r="J65" s="2">
        <v>70</v>
      </c>
      <c r="K65" s="2">
        <v>69</v>
      </c>
      <c r="L65" s="2">
        <v>68</v>
      </c>
      <c r="M65" s="2">
        <v>73</v>
      </c>
      <c r="N65" s="3">
        <v>67</v>
      </c>
    </row>
    <row r="66" spans="1:14" x14ac:dyDescent="0.3">
      <c r="A66" s="13" t="s">
        <v>59</v>
      </c>
      <c r="B66" s="2">
        <v>67</v>
      </c>
      <c r="C66" s="2">
        <v>72</v>
      </c>
      <c r="D66" s="2">
        <v>78</v>
      </c>
      <c r="E66" s="2">
        <v>68</v>
      </c>
      <c r="F66" s="2">
        <v>65</v>
      </c>
      <c r="G66" s="2">
        <v>60</v>
      </c>
      <c r="H66" s="2">
        <v>67</v>
      </c>
      <c r="I66" s="2">
        <v>74</v>
      </c>
      <c r="J66" s="2">
        <v>72</v>
      </c>
      <c r="K66" s="2">
        <v>71</v>
      </c>
      <c r="L66" s="2">
        <v>70</v>
      </c>
      <c r="M66" s="2">
        <v>75</v>
      </c>
      <c r="N66" s="3">
        <v>69</v>
      </c>
    </row>
    <row r="67" spans="1:14" x14ac:dyDescent="0.3">
      <c r="A67" s="13" t="s">
        <v>60</v>
      </c>
      <c r="B67" s="2">
        <v>69</v>
      </c>
      <c r="C67" s="2">
        <v>74</v>
      </c>
      <c r="D67" s="2">
        <v>79</v>
      </c>
      <c r="E67" s="2">
        <v>70</v>
      </c>
      <c r="F67" s="2">
        <v>67</v>
      </c>
      <c r="G67" s="2">
        <v>61</v>
      </c>
      <c r="H67" s="2">
        <v>68</v>
      </c>
      <c r="I67" s="2">
        <v>75</v>
      </c>
      <c r="J67" s="2">
        <v>74</v>
      </c>
      <c r="K67" s="2">
        <v>72</v>
      </c>
      <c r="L67" s="2">
        <v>72</v>
      </c>
      <c r="M67" s="2">
        <v>76</v>
      </c>
      <c r="N67" s="3">
        <v>71</v>
      </c>
    </row>
    <row r="68" spans="1:14" x14ac:dyDescent="0.3">
      <c r="A68" s="13" t="s">
        <v>61</v>
      </c>
      <c r="B68" s="2">
        <v>71</v>
      </c>
      <c r="C68" s="2">
        <v>76</v>
      </c>
      <c r="D68" s="2">
        <v>80</v>
      </c>
      <c r="E68" s="2">
        <v>72</v>
      </c>
      <c r="F68" s="2">
        <v>69</v>
      </c>
      <c r="G68" s="2">
        <v>62</v>
      </c>
      <c r="H68" s="2">
        <v>69</v>
      </c>
      <c r="I68" s="2">
        <v>76</v>
      </c>
      <c r="J68" s="2">
        <v>76</v>
      </c>
      <c r="K68" s="2">
        <v>73</v>
      </c>
      <c r="L68" s="2">
        <v>74</v>
      </c>
      <c r="M68" s="2">
        <v>77</v>
      </c>
      <c r="N68" s="3">
        <v>73</v>
      </c>
    </row>
    <row r="69" spans="1:14" x14ac:dyDescent="0.3">
      <c r="A69" s="13" t="s">
        <v>62</v>
      </c>
      <c r="B69" s="2">
        <v>72</v>
      </c>
      <c r="C69" s="2">
        <v>77</v>
      </c>
      <c r="D69" s="2">
        <v>81</v>
      </c>
      <c r="E69" s="2">
        <v>73</v>
      </c>
      <c r="F69" s="2">
        <v>70</v>
      </c>
      <c r="G69" s="2">
        <v>63</v>
      </c>
      <c r="H69" s="2">
        <v>70</v>
      </c>
      <c r="I69" s="2">
        <v>77</v>
      </c>
      <c r="J69" s="2">
        <v>77</v>
      </c>
      <c r="K69" s="2">
        <v>74</v>
      </c>
      <c r="L69" s="2">
        <v>76</v>
      </c>
      <c r="M69" s="2">
        <v>78</v>
      </c>
      <c r="N69" s="3">
        <v>74</v>
      </c>
    </row>
    <row r="70" spans="1:14" x14ac:dyDescent="0.3">
      <c r="A70" s="13" t="s">
        <v>63</v>
      </c>
      <c r="B70" s="2">
        <v>73</v>
      </c>
      <c r="C70" s="2">
        <v>78</v>
      </c>
      <c r="D70" s="2">
        <v>82</v>
      </c>
      <c r="E70" s="2">
        <v>74</v>
      </c>
      <c r="F70" s="2">
        <v>71</v>
      </c>
      <c r="G70" s="2">
        <v>64</v>
      </c>
      <c r="H70" s="2">
        <v>71</v>
      </c>
      <c r="I70" s="2">
        <v>78</v>
      </c>
      <c r="J70" s="2">
        <v>78</v>
      </c>
      <c r="K70" s="2">
        <v>75</v>
      </c>
      <c r="L70" s="2">
        <v>78</v>
      </c>
      <c r="M70" s="2">
        <v>79</v>
      </c>
      <c r="N70" s="3">
        <v>75</v>
      </c>
    </row>
    <row r="71" spans="1:14" x14ac:dyDescent="0.3">
      <c r="A71" s="13" t="s">
        <v>64</v>
      </c>
      <c r="B71" s="2">
        <v>74</v>
      </c>
      <c r="C71" s="2">
        <v>79</v>
      </c>
      <c r="D71" s="2">
        <v>83</v>
      </c>
      <c r="E71" s="2">
        <v>75</v>
      </c>
      <c r="F71" s="2">
        <v>72</v>
      </c>
      <c r="G71" s="2">
        <v>65</v>
      </c>
      <c r="H71" s="2">
        <v>72</v>
      </c>
      <c r="I71" s="2">
        <v>79</v>
      </c>
      <c r="J71" s="2">
        <v>79</v>
      </c>
      <c r="K71" s="2">
        <v>76</v>
      </c>
      <c r="L71" s="2">
        <v>79</v>
      </c>
      <c r="M71" s="2">
        <v>80</v>
      </c>
      <c r="N71" s="3">
        <v>76</v>
      </c>
    </row>
    <row r="72" spans="1:14" x14ac:dyDescent="0.3">
      <c r="A72" s="13" t="s">
        <v>65</v>
      </c>
      <c r="B72" s="2">
        <v>75</v>
      </c>
      <c r="C72" s="2">
        <v>80</v>
      </c>
      <c r="D72" s="2">
        <v>84</v>
      </c>
      <c r="E72" s="2">
        <v>76</v>
      </c>
      <c r="F72" s="2">
        <v>72</v>
      </c>
      <c r="G72" s="2">
        <v>66</v>
      </c>
      <c r="H72" s="2">
        <v>73</v>
      </c>
      <c r="I72" s="2">
        <v>80</v>
      </c>
      <c r="J72" s="2">
        <v>80</v>
      </c>
      <c r="K72" s="2">
        <v>77</v>
      </c>
      <c r="L72" s="2">
        <v>80</v>
      </c>
      <c r="M72" s="2">
        <v>81</v>
      </c>
      <c r="N72" s="3">
        <v>77</v>
      </c>
    </row>
    <row r="73" spans="1:14" x14ac:dyDescent="0.3">
      <c r="A73" s="13" t="s">
        <v>66</v>
      </c>
      <c r="B73" s="2">
        <v>76</v>
      </c>
      <c r="C73" s="2">
        <v>80</v>
      </c>
      <c r="D73" s="2">
        <v>84</v>
      </c>
      <c r="E73" s="2">
        <v>76</v>
      </c>
      <c r="F73" s="2">
        <v>72</v>
      </c>
      <c r="G73" s="2">
        <v>66</v>
      </c>
      <c r="H73" s="2">
        <v>74</v>
      </c>
      <c r="I73" s="2">
        <v>80</v>
      </c>
      <c r="J73" s="2">
        <v>80</v>
      </c>
      <c r="K73" s="2">
        <v>78</v>
      </c>
      <c r="L73" s="2">
        <v>81</v>
      </c>
      <c r="M73" s="2">
        <v>82</v>
      </c>
      <c r="N73" s="3">
        <v>78</v>
      </c>
    </row>
    <row r="74" spans="1:14" x14ac:dyDescent="0.3">
      <c r="A74" s="13" t="s">
        <v>127</v>
      </c>
      <c r="B74" s="2">
        <v>69</v>
      </c>
      <c r="C74" s="2">
        <v>62</v>
      </c>
      <c r="D74" s="2">
        <v>63</v>
      </c>
      <c r="E74" s="2">
        <v>64</v>
      </c>
      <c r="F74" s="2">
        <v>65</v>
      </c>
      <c r="G74" s="2">
        <v>61</v>
      </c>
      <c r="H74" s="2">
        <v>63</v>
      </c>
      <c r="I74" s="2">
        <v>63</v>
      </c>
      <c r="J74" s="2">
        <v>67</v>
      </c>
      <c r="K74" s="2">
        <v>65</v>
      </c>
      <c r="L74" s="2">
        <v>65</v>
      </c>
      <c r="M74" s="2">
        <v>64</v>
      </c>
      <c r="N74" s="3">
        <v>66</v>
      </c>
    </row>
    <row r="75" spans="1:14" x14ac:dyDescent="0.3">
      <c r="A75" s="13" t="s">
        <v>128</v>
      </c>
      <c r="B75" s="2">
        <v>71</v>
      </c>
      <c r="C75" s="2">
        <v>64</v>
      </c>
      <c r="D75" s="2">
        <v>64</v>
      </c>
      <c r="E75" s="2">
        <v>66</v>
      </c>
      <c r="F75" s="2">
        <v>66</v>
      </c>
      <c r="G75" s="2">
        <v>62</v>
      </c>
      <c r="H75" s="2">
        <v>65</v>
      </c>
      <c r="I75" s="2">
        <v>65</v>
      </c>
      <c r="J75" s="2">
        <v>68</v>
      </c>
      <c r="K75" s="2">
        <v>66</v>
      </c>
      <c r="L75" s="2">
        <v>67</v>
      </c>
      <c r="M75" s="2">
        <v>66</v>
      </c>
      <c r="N75" s="3">
        <v>67</v>
      </c>
    </row>
    <row r="76" spans="1:14" x14ac:dyDescent="0.3">
      <c r="A76" s="13" t="s">
        <v>129</v>
      </c>
      <c r="B76" s="2">
        <v>73</v>
      </c>
      <c r="C76" s="2">
        <v>66</v>
      </c>
      <c r="D76" s="2">
        <v>65</v>
      </c>
      <c r="E76" s="2">
        <v>68</v>
      </c>
      <c r="F76" s="2">
        <v>67</v>
      </c>
      <c r="G76" s="2">
        <v>63</v>
      </c>
      <c r="H76" s="2">
        <v>67</v>
      </c>
      <c r="I76" s="2">
        <v>67</v>
      </c>
      <c r="J76" s="2">
        <v>70</v>
      </c>
      <c r="K76" s="2">
        <v>67</v>
      </c>
      <c r="L76" s="2">
        <v>68</v>
      </c>
      <c r="M76" s="2">
        <v>68</v>
      </c>
      <c r="N76" s="3">
        <v>68</v>
      </c>
    </row>
    <row r="77" spans="1:14" x14ac:dyDescent="0.3">
      <c r="A77" s="13" t="s">
        <v>130</v>
      </c>
      <c r="B77" s="2">
        <v>75</v>
      </c>
      <c r="C77" s="2">
        <v>67</v>
      </c>
      <c r="D77" s="2">
        <v>66</v>
      </c>
      <c r="E77" s="2">
        <v>70</v>
      </c>
      <c r="F77" s="2">
        <v>68</v>
      </c>
      <c r="G77" s="2">
        <v>64</v>
      </c>
      <c r="H77" s="2">
        <v>68</v>
      </c>
      <c r="I77" s="2">
        <v>69</v>
      </c>
      <c r="J77" s="2">
        <v>72</v>
      </c>
      <c r="K77" s="2">
        <v>68</v>
      </c>
      <c r="L77" s="2">
        <v>69</v>
      </c>
      <c r="M77" s="2">
        <v>70</v>
      </c>
      <c r="N77" s="3">
        <v>69</v>
      </c>
    </row>
    <row r="78" spans="1:14" x14ac:dyDescent="0.3">
      <c r="A78" s="13" t="s">
        <v>131</v>
      </c>
      <c r="B78" s="2">
        <v>76</v>
      </c>
      <c r="C78" s="2">
        <v>68</v>
      </c>
      <c r="D78" s="2">
        <v>67</v>
      </c>
      <c r="E78" s="2">
        <v>72</v>
      </c>
      <c r="F78" s="2">
        <v>69</v>
      </c>
      <c r="G78" s="2">
        <v>65</v>
      </c>
      <c r="H78" s="2">
        <v>69</v>
      </c>
      <c r="I78" s="2">
        <v>71</v>
      </c>
      <c r="J78" s="2">
        <v>73</v>
      </c>
      <c r="K78" s="2">
        <v>70</v>
      </c>
      <c r="L78" s="2">
        <v>70</v>
      </c>
      <c r="M78" s="2">
        <v>71</v>
      </c>
      <c r="N78" s="3">
        <v>70</v>
      </c>
    </row>
    <row r="79" spans="1:14" x14ac:dyDescent="0.3">
      <c r="A79" s="13" t="s">
        <v>132</v>
      </c>
      <c r="B79" s="2">
        <v>77</v>
      </c>
      <c r="C79" s="2">
        <v>69</v>
      </c>
      <c r="D79" s="2">
        <v>69</v>
      </c>
      <c r="E79" s="2">
        <v>73</v>
      </c>
      <c r="F79" s="2">
        <v>71</v>
      </c>
      <c r="G79" s="2">
        <v>67</v>
      </c>
      <c r="H79" s="2">
        <v>70</v>
      </c>
      <c r="I79" s="2">
        <v>72</v>
      </c>
      <c r="J79" s="2">
        <v>74</v>
      </c>
      <c r="K79" s="2">
        <v>72</v>
      </c>
      <c r="L79" s="2">
        <v>71</v>
      </c>
      <c r="M79" s="2">
        <v>72</v>
      </c>
      <c r="N79" s="3">
        <v>71</v>
      </c>
    </row>
    <row r="80" spans="1:14" x14ac:dyDescent="0.3">
      <c r="A80" s="13" t="s">
        <v>133</v>
      </c>
      <c r="B80" s="2">
        <v>78</v>
      </c>
      <c r="C80" s="2">
        <v>70</v>
      </c>
      <c r="D80" s="2">
        <v>71</v>
      </c>
      <c r="E80" s="2">
        <v>74</v>
      </c>
      <c r="F80" s="2">
        <v>73</v>
      </c>
      <c r="G80" s="2">
        <v>69</v>
      </c>
      <c r="H80" s="2">
        <v>71</v>
      </c>
      <c r="I80" s="2">
        <v>73</v>
      </c>
      <c r="J80" s="2">
        <v>75</v>
      </c>
      <c r="K80" s="2">
        <v>74</v>
      </c>
      <c r="L80" s="2">
        <v>72</v>
      </c>
      <c r="M80" s="2">
        <v>73</v>
      </c>
      <c r="N80" s="3">
        <v>72</v>
      </c>
    </row>
    <row r="81" spans="1:14" x14ac:dyDescent="0.3">
      <c r="A81" s="13" t="s">
        <v>134</v>
      </c>
      <c r="B81" s="2">
        <v>79</v>
      </c>
      <c r="C81" s="2">
        <v>71</v>
      </c>
      <c r="D81" s="2">
        <v>73</v>
      </c>
      <c r="E81" s="2">
        <v>75</v>
      </c>
      <c r="F81" s="2">
        <v>75</v>
      </c>
      <c r="G81" s="2">
        <v>71</v>
      </c>
      <c r="H81" s="2">
        <v>72</v>
      </c>
      <c r="I81" s="2">
        <v>74</v>
      </c>
      <c r="J81" s="2">
        <v>76</v>
      </c>
      <c r="K81" s="2">
        <v>76</v>
      </c>
      <c r="L81" s="2">
        <v>73</v>
      </c>
      <c r="M81" s="2">
        <v>74</v>
      </c>
      <c r="N81" s="3">
        <v>73</v>
      </c>
    </row>
    <row r="82" spans="1:14" x14ac:dyDescent="0.3">
      <c r="A82" s="13" t="s">
        <v>135</v>
      </c>
      <c r="B82" s="2">
        <v>80</v>
      </c>
      <c r="C82" s="2">
        <v>72</v>
      </c>
      <c r="D82" s="2">
        <v>74</v>
      </c>
      <c r="E82" s="2">
        <v>76</v>
      </c>
      <c r="F82" s="2">
        <v>77</v>
      </c>
      <c r="G82" s="2">
        <v>73</v>
      </c>
      <c r="H82" s="2">
        <v>73</v>
      </c>
      <c r="I82" s="2">
        <v>75</v>
      </c>
      <c r="J82" s="2">
        <v>77</v>
      </c>
      <c r="K82" s="2">
        <v>77</v>
      </c>
      <c r="L82" s="2">
        <v>74</v>
      </c>
      <c r="M82" s="2">
        <v>75</v>
      </c>
      <c r="N82" s="3">
        <v>74</v>
      </c>
    </row>
    <row r="83" spans="1:14" x14ac:dyDescent="0.3">
      <c r="A83" s="13" t="s">
        <v>136</v>
      </c>
      <c r="B83" s="2">
        <v>81</v>
      </c>
      <c r="C83" s="2">
        <v>73</v>
      </c>
      <c r="D83" s="2">
        <v>75</v>
      </c>
      <c r="E83" s="2">
        <v>77</v>
      </c>
      <c r="F83" s="2">
        <v>78</v>
      </c>
      <c r="G83" s="2">
        <v>74</v>
      </c>
      <c r="H83" s="2">
        <v>74</v>
      </c>
      <c r="I83" s="2">
        <v>76</v>
      </c>
      <c r="J83" s="2">
        <v>78</v>
      </c>
      <c r="K83" s="2">
        <v>78</v>
      </c>
      <c r="L83" s="2">
        <v>75</v>
      </c>
      <c r="M83" s="2">
        <v>76</v>
      </c>
      <c r="N83" s="3">
        <v>75</v>
      </c>
    </row>
    <row r="84" spans="1:14" x14ac:dyDescent="0.3">
      <c r="A84" s="13" t="s">
        <v>137</v>
      </c>
      <c r="B84" s="2">
        <v>82</v>
      </c>
      <c r="C84" s="2">
        <v>74</v>
      </c>
      <c r="D84" s="2">
        <v>76</v>
      </c>
      <c r="E84" s="2">
        <v>78</v>
      </c>
      <c r="F84" s="2">
        <v>79</v>
      </c>
      <c r="G84" s="2">
        <v>75</v>
      </c>
      <c r="H84" s="2">
        <v>75</v>
      </c>
      <c r="I84" s="2">
        <v>77</v>
      </c>
      <c r="J84" s="2">
        <v>79</v>
      </c>
      <c r="K84" s="2">
        <v>79</v>
      </c>
      <c r="L84" s="2">
        <v>76</v>
      </c>
      <c r="M84" s="2">
        <v>77</v>
      </c>
      <c r="N84" s="3">
        <v>76</v>
      </c>
    </row>
    <row r="85" spans="1:14" x14ac:dyDescent="0.3">
      <c r="A85" s="13" t="s">
        <v>138</v>
      </c>
      <c r="B85" s="2">
        <v>82</v>
      </c>
      <c r="C85" s="2">
        <v>74</v>
      </c>
      <c r="D85" s="2">
        <v>76</v>
      </c>
      <c r="E85" s="2">
        <v>78</v>
      </c>
      <c r="F85" s="2">
        <v>80</v>
      </c>
      <c r="G85" s="2">
        <v>76</v>
      </c>
      <c r="H85" s="2">
        <v>75</v>
      </c>
      <c r="I85" s="2">
        <v>77</v>
      </c>
      <c r="J85" s="2">
        <v>79</v>
      </c>
      <c r="K85" s="2">
        <v>80</v>
      </c>
      <c r="L85" s="2">
        <v>76</v>
      </c>
      <c r="M85" s="2">
        <v>78</v>
      </c>
      <c r="N85" s="3">
        <v>76</v>
      </c>
    </row>
    <row r="86" spans="1:14" x14ac:dyDescent="0.3">
      <c r="A86" s="13" t="s">
        <v>67</v>
      </c>
      <c r="B86" s="2">
        <v>67</v>
      </c>
      <c r="C86" s="2">
        <v>58</v>
      </c>
      <c r="D86" s="2">
        <v>61</v>
      </c>
      <c r="E86" s="2">
        <v>63</v>
      </c>
      <c r="F86" s="2">
        <v>65</v>
      </c>
      <c r="G86" s="2">
        <v>64</v>
      </c>
      <c r="H86" s="2">
        <v>68</v>
      </c>
      <c r="I86" s="2">
        <v>67</v>
      </c>
      <c r="J86" s="2">
        <v>66</v>
      </c>
      <c r="K86" s="2">
        <v>66</v>
      </c>
      <c r="L86" s="2">
        <v>63</v>
      </c>
      <c r="M86" s="2">
        <v>61</v>
      </c>
      <c r="N86" s="3">
        <v>64</v>
      </c>
    </row>
    <row r="87" spans="1:14" x14ac:dyDescent="0.3">
      <c r="A87" s="13" t="s">
        <v>68</v>
      </c>
      <c r="B87" s="2">
        <v>68</v>
      </c>
      <c r="C87" s="2">
        <v>59</v>
      </c>
      <c r="D87" s="2">
        <v>62</v>
      </c>
      <c r="E87" s="2">
        <v>64</v>
      </c>
      <c r="F87" s="2">
        <v>67</v>
      </c>
      <c r="G87" s="2">
        <v>66</v>
      </c>
      <c r="H87" s="2">
        <v>70</v>
      </c>
      <c r="I87" s="2">
        <v>69</v>
      </c>
      <c r="J87" s="2">
        <v>68</v>
      </c>
      <c r="K87" s="2">
        <v>68</v>
      </c>
      <c r="L87" s="2">
        <v>64</v>
      </c>
      <c r="M87" s="2">
        <v>62</v>
      </c>
      <c r="N87" s="3">
        <v>65</v>
      </c>
    </row>
    <row r="88" spans="1:14" x14ac:dyDescent="0.3">
      <c r="A88" s="13" t="s">
        <v>69</v>
      </c>
      <c r="B88" s="2">
        <v>69</v>
      </c>
      <c r="C88" s="2">
        <v>59</v>
      </c>
      <c r="D88" s="2">
        <v>63</v>
      </c>
      <c r="E88" s="2">
        <v>65</v>
      </c>
      <c r="F88" s="2">
        <v>68</v>
      </c>
      <c r="G88" s="2">
        <v>67</v>
      </c>
      <c r="H88" s="2">
        <v>72</v>
      </c>
      <c r="I88" s="2">
        <v>71</v>
      </c>
      <c r="J88" s="2">
        <v>70</v>
      </c>
      <c r="K88" s="2">
        <v>70</v>
      </c>
      <c r="L88" s="2">
        <v>65</v>
      </c>
      <c r="M88" s="2">
        <v>63</v>
      </c>
      <c r="N88" s="3">
        <v>66</v>
      </c>
    </row>
    <row r="89" spans="1:14" x14ac:dyDescent="0.3">
      <c r="A89" s="13" t="s">
        <v>70</v>
      </c>
      <c r="B89" s="2">
        <v>70</v>
      </c>
      <c r="C89" s="2">
        <v>60</v>
      </c>
      <c r="D89" s="2">
        <v>65</v>
      </c>
      <c r="E89" s="2">
        <v>66</v>
      </c>
      <c r="F89" s="2">
        <v>69</v>
      </c>
      <c r="G89" s="2">
        <v>68</v>
      </c>
      <c r="H89" s="2">
        <v>74</v>
      </c>
      <c r="I89" s="2">
        <v>73</v>
      </c>
      <c r="J89" s="2">
        <v>72</v>
      </c>
      <c r="K89" s="2">
        <v>72</v>
      </c>
      <c r="L89" s="2">
        <v>66</v>
      </c>
      <c r="M89" s="2">
        <v>64</v>
      </c>
      <c r="N89" s="3">
        <v>67</v>
      </c>
    </row>
    <row r="90" spans="1:14" x14ac:dyDescent="0.3">
      <c r="A90" s="13" t="s">
        <v>71</v>
      </c>
      <c r="B90" s="2">
        <v>72</v>
      </c>
      <c r="C90" s="2">
        <v>60</v>
      </c>
      <c r="D90" s="2">
        <v>67</v>
      </c>
      <c r="E90" s="2">
        <v>67</v>
      </c>
      <c r="F90" s="2">
        <v>70</v>
      </c>
      <c r="G90" s="2">
        <v>69</v>
      </c>
      <c r="H90" s="2">
        <v>76</v>
      </c>
      <c r="I90" s="2">
        <v>75</v>
      </c>
      <c r="J90" s="2">
        <v>73</v>
      </c>
      <c r="K90" s="2">
        <v>73</v>
      </c>
      <c r="L90" s="2">
        <v>68</v>
      </c>
      <c r="M90" s="2">
        <v>65</v>
      </c>
      <c r="N90" s="3">
        <v>69</v>
      </c>
    </row>
    <row r="91" spans="1:14" x14ac:dyDescent="0.3">
      <c r="A91" s="13" t="s">
        <v>72</v>
      </c>
      <c r="B91" s="2">
        <v>74</v>
      </c>
      <c r="C91" s="2">
        <v>61</v>
      </c>
      <c r="D91" s="2">
        <v>69</v>
      </c>
      <c r="E91" s="2">
        <v>68</v>
      </c>
      <c r="F91" s="2">
        <v>71</v>
      </c>
      <c r="G91" s="2">
        <v>70</v>
      </c>
      <c r="H91" s="2">
        <v>78</v>
      </c>
      <c r="I91" s="2">
        <v>77</v>
      </c>
      <c r="J91" s="2">
        <v>74</v>
      </c>
      <c r="K91" s="2">
        <v>74</v>
      </c>
      <c r="L91" s="2">
        <v>70</v>
      </c>
      <c r="M91" s="2">
        <v>66</v>
      </c>
      <c r="N91" s="3">
        <v>71</v>
      </c>
    </row>
    <row r="92" spans="1:14" x14ac:dyDescent="0.3">
      <c r="A92" s="13" t="s">
        <v>73</v>
      </c>
      <c r="B92" s="2">
        <v>76</v>
      </c>
      <c r="C92" s="2">
        <v>62</v>
      </c>
      <c r="D92" s="2">
        <v>71</v>
      </c>
      <c r="E92" s="2">
        <v>69</v>
      </c>
      <c r="F92" s="2">
        <v>72</v>
      </c>
      <c r="G92" s="2">
        <v>71</v>
      </c>
      <c r="H92" s="2">
        <v>80</v>
      </c>
      <c r="I92" s="2">
        <v>79</v>
      </c>
      <c r="J92" s="2">
        <v>75</v>
      </c>
      <c r="K92" s="2">
        <v>75</v>
      </c>
      <c r="L92" s="2">
        <v>72</v>
      </c>
      <c r="M92" s="2">
        <v>67</v>
      </c>
      <c r="N92" s="3">
        <v>73</v>
      </c>
    </row>
    <row r="93" spans="1:14" x14ac:dyDescent="0.3">
      <c r="A93" s="13" t="s">
        <v>74</v>
      </c>
      <c r="B93" s="2">
        <v>77</v>
      </c>
      <c r="C93" s="2">
        <v>63</v>
      </c>
      <c r="D93" s="2">
        <v>72</v>
      </c>
      <c r="E93" s="2">
        <v>70</v>
      </c>
      <c r="F93" s="2">
        <v>73</v>
      </c>
      <c r="G93" s="2">
        <v>72</v>
      </c>
      <c r="H93" s="2">
        <v>81</v>
      </c>
      <c r="I93" s="2">
        <v>80</v>
      </c>
      <c r="J93" s="2">
        <v>76</v>
      </c>
      <c r="K93" s="2">
        <v>76</v>
      </c>
      <c r="L93" s="2">
        <v>75</v>
      </c>
      <c r="M93" s="2">
        <v>68</v>
      </c>
      <c r="N93" s="3">
        <v>74</v>
      </c>
    </row>
    <row r="94" spans="1:14" x14ac:dyDescent="0.3">
      <c r="A94" s="13" t="s">
        <v>75</v>
      </c>
      <c r="B94" s="2">
        <v>78</v>
      </c>
      <c r="C94" s="2">
        <v>64</v>
      </c>
      <c r="D94" s="2">
        <v>73</v>
      </c>
      <c r="E94" s="2">
        <v>71</v>
      </c>
      <c r="F94" s="2">
        <v>74</v>
      </c>
      <c r="G94" s="2">
        <v>73</v>
      </c>
      <c r="H94" s="2">
        <v>82</v>
      </c>
      <c r="I94" s="2">
        <v>81</v>
      </c>
      <c r="J94" s="2">
        <v>77</v>
      </c>
      <c r="K94" s="2">
        <v>77</v>
      </c>
      <c r="L94" s="2">
        <v>78</v>
      </c>
      <c r="M94" s="2">
        <v>69</v>
      </c>
      <c r="N94" s="3">
        <v>75</v>
      </c>
    </row>
    <row r="95" spans="1:14" x14ac:dyDescent="0.3">
      <c r="A95" s="13" t="s">
        <v>76</v>
      </c>
      <c r="B95" s="2">
        <v>79</v>
      </c>
      <c r="C95" s="2">
        <v>65</v>
      </c>
      <c r="D95" s="2">
        <v>74</v>
      </c>
      <c r="E95" s="2">
        <v>72</v>
      </c>
      <c r="F95" s="2">
        <v>75</v>
      </c>
      <c r="G95" s="2">
        <v>74</v>
      </c>
      <c r="H95" s="2">
        <v>83</v>
      </c>
      <c r="I95" s="2">
        <v>82</v>
      </c>
      <c r="J95" s="2">
        <v>78</v>
      </c>
      <c r="K95" s="2">
        <v>78</v>
      </c>
      <c r="L95" s="2">
        <v>79</v>
      </c>
      <c r="M95" s="2">
        <v>70</v>
      </c>
      <c r="N95" s="3">
        <v>76</v>
      </c>
    </row>
    <row r="96" spans="1:14" x14ac:dyDescent="0.3">
      <c r="A96" s="13" t="s">
        <v>77</v>
      </c>
      <c r="B96" s="2">
        <v>80</v>
      </c>
      <c r="C96" s="2">
        <v>66</v>
      </c>
      <c r="D96" s="2">
        <v>75</v>
      </c>
      <c r="E96" s="2">
        <v>73</v>
      </c>
      <c r="F96" s="2">
        <v>76</v>
      </c>
      <c r="G96" s="2">
        <v>75</v>
      </c>
      <c r="H96" s="2">
        <v>84</v>
      </c>
      <c r="I96" s="2">
        <v>82</v>
      </c>
      <c r="J96" s="2">
        <v>78</v>
      </c>
      <c r="K96" s="2">
        <v>79</v>
      </c>
      <c r="L96" s="2">
        <v>80</v>
      </c>
      <c r="M96" s="2">
        <v>71</v>
      </c>
      <c r="N96" s="3">
        <v>77</v>
      </c>
    </row>
    <row r="97" spans="1:14" x14ac:dyDescent="0.3">
      <c r="A97" s="13" t="s">
        <v>78</v>
      </c>
      <c r="B97" s="2">
        <v>80</v>
      </c>
      <c r="C97" s="2">
        <v>66</v>
      </c>
      <c r="D97" s="2">
        <v>76</v>
      </c>
      <c r="E97" s="2">
        <v>74</v>
      </c>
      <c r="F97" s="2">
        <v>76</v>
      </c>
      <c r="G97" s="2">
        <v>76</v>
      </c>
      <c r="H97" s="2">
        <v>84</v>
      </c>
      <c r="I97" s="2">
        <v>82</v>
      </c>
      <c r="J97" s="2">
        <v>78</v>
      </c>
      <c r="K97" s="2">
        <v>80</v>
      </c>
      <c r="L97" s="2">
        <v>80</v>
      </c>
      <c r="M97" s="2">
        <v>72</v>
      </c>
      <c r="N97" s="3">
        <v>78</v>
      </c>
    </row>
    <row r="98" spans="1:14" x14ac:dyDescent="0.3">
      <c r="A98" s="13" t="s">
        <v>30</v>
      </c>
      <c r="B98" s="2">
        <v>63</v>
      </c>
      <c r="C98" s="2">
        <v>68</v>
      </c>
      <c r="D98" s="2">
        <v>64</v>
      </c>
      <c r="E98" s="2">
        <v>67</v>
      </c>
      <c r="F98" s="2">
        <v>62</v>
      </c>
      <c r="G98" s="2">
        <v>59</v>
      </c>
      <c r="H98" s="2">
        <v>61</v>
      </c>
      <c r="I98" s="2">
        <v>64</v>
      </c>
      <c r="J98" s="2">
        <v>66</v>
      </c>
      <c r="K98" s="2">
        <v>66</v>
      </c>
      <c r="L98" s="2">
        <v>68</v>
      </c>
      <c r="M98" s="2">
        <v>64</v>
      </c>
      <c r="N98" s="3">
        <v>64</v>
      </c>
    </row>
    <row r="99" spans="1:14" x14ac:dyDescent="0.3">
      <c r="A99" s="13" t="s">
        <v>32</v>
      </c>
      <c r="B99" s="2">
        <v>65</v>
      </c>
      <c r="C99" s="2">
        <v>70</v>
      </c>
      <c r="D99" s="2">
        <v>66</v>
      </c>
      <c r="E99" s="2">
        <v>69</v>
      </c>
      <c r="F99" s="2">
        <v>64</v>
      </c>
      <c r="G99" s="2">
        <v>59</v>
      </c>
      <c r="H99" s="2">
        <v>62</v>
      </c>
      <c r="I99" s="2">
        <v>66</v>
      </c>
      <c r="J99" s="2">
        <v>68</v>
      </c>
      <c r="K99" s="2">
        <v>67</v>
      </c>
      <c r="L99" s="2">
        <v>70</v>
      </c>
      <c r="M99" s="2">
        <v>66</v>
      </c>
      <c r="N99" s="3">
        <v>66</v>
      </c>
    </row>
    <row r="100" spans="1:14" x14ac:dyDescent="0.3">
      <c r="A100" s="13" t="s">
        <v>33</v>
      </c>
      <c r="B100" s="2">
        <v>67</v>
      </c>
      <c r="C100" s="2">
        <v>72</v>
      </c>
      <c r="D100" s="2">
        <v>67</v>
      </c>
      <c r="E100" s="2">
        <v>71</v>
      </c>
      <c r="F100" s="2">
        <v>66</v>
      </c>
      <c r="G100" s="2">
        <v>60</v>
      </c>
      <c r="H100" s="2">
        <v>62</v>
      </c>
      <c r="I100" s="2">
        <v>68</v>
      </c>
      <c r="J100" s="2">
        <v>69</v>
      </c>
      <c r="K100" s="2">
        <v>68</v>
      </c>
      <c r="L100" s="2">
        <v>72</v>
      </c>
      <c r="M100" s="2">
        <v>68</v>
      </c>
      <c r="N100" s="3">
        <v>68</v>
      </c>
    </row>
    <row r="101" spans="1:14" x14ac:dyDescent="0.3">
      <c r="A101" s="13" t="s">
        <v>34</v>
      </c>
      <c r="B101" s="2">
        <v>68</v>
      </c>
      <c r="C101" s="2">
        <v>74</v>
      </c>
      <c r="D101" s="2">
        <v>68</v>
      </c>
      <c r="E101" s="2">
        <v>72</v>
      </c>
      <c r="F101" s="2">
        <v>68</v>
      </c>
      <c r="G101" s="2">
        <v>60</v>
      </c>
      <c r="H101" s="2">
        <v>63</v>
      </c>
      <c r="I101" s="2">
        <v>69</v>
      </c>
      <c r="J101" s="2">
        <v>70</v>
      </c>
      <c r="K101" s="2">
        <v>69</v>
      </c>
      <c r="L101" s="2">
        <v>74</v>
      </c>
      <c r="M101" s="2">
        <v>70</v>
      </c>
      <c r="N101" s="3">
        <v>70</v>
      </c>
    </row>
    <row r="102" spans="1:14" x14ac:dyDescent="0.3">
      <c r="A102" s="13" t="s">
        <v>35</v>
      </c>
      <c r="B102" s="2">
        <v>69</v>
      </c>
      <c r="C102" s="2">
        <v>77</v>
      </c>
      <c r="D102" s="2">
        <v>69</v>
      </c>
      <c r="E102" s="2">
        <v>73</v>
      </c>
      <c r="F102" s="2">
        <v>69</v>
      </c>
      <c r="G102" s="2">
        <v>61</v>
      </c>
      <c r="H102" s="2">
        <v>64</v>
      </c>
      <c r="I102" s="2">
        <v>70</v>
      </c>
      <c r="J102" s="2">
        <v>71</v>
      </c>
      <c r="K102" s="2">
        <v>70</v>
      </c>
      <c r="L102" s="2">
        <v>75</v>
      </c>
      <c r="M102" s="2">
        <v>72</v>
      </c>
      <c r="N102" s="3">
        <v>72</v>
      </c>
    </row>
    <row r="103" spans="1:14" x14ac:dyDescent="0.3">
      <c r="A103" s="13" t="s">
        <v>36</v>
      </c>
      <c r="B103" s="2">
        <v>70</v>
      </c>
      <c r="C103" s="2">
        <v>78</v>
      </c>
      <c r="D103" s="2">
        <v>71</v>
      </c>
      <c r="E103" s="2">
        <v>74</v>
      </c>
      <c r="F103" s="2">
        <v>70</v>
      </c>
      <c r="G103" s="2">
        <v>61</v>
      </c>
      <c r="H103" s="2">
        <v>66</v>
      </c>
      <c r="I103" s="2">
        <v>71</v>
      </c>
      <c r="J103" s="2">
        <v>72</v>
      </c>
      <c r="K103" s="2">
        <v>72</v>
      </c>
      <c r="L103" s="2">
        <v>76</v>
      </c>
      <c r="M103" s="2">
        <v>73</v>
      </c>
      <c r="N103" s="3">
        <v>74</v>
      </c>
    </row>
    <row r="104" spans="1:14" x14ac:dyDescent="0.3">
      <c r="A104" s="13" t="s">
        <v>37</v>
      </c>
      <c r="B104" s="2">
        <v>71</v>
      </c>
      <c r="C104" s="2">
        <v>79</v>
      </c>
      <c r="D104" s="2">
        <v>73</v>
      </c>
      <c r="E104" s="2">
        <v>75</v>
      </c>
      <c r="F104" s="2">
        <v>71</v>
      </c>
      <c r="G104" s="2">
        <v>62</v>
      </c>
      <c r="H104" s="2">
        <v>68</v>
      </c>
      <c r="I104" s="2">
        <v>72</v>
      </c>
      <c r="J104" s="2">
        <v>74</v>
      </c>
      <c r="K104" s="2">
        <v>74</v>
      </c>
      <c r="L104" s="2">
        <v>77</v>
      </c>
      <c r="M104" s="2">
        <v>74</v>
      </c>
      <c r="N104" s="3">
        <v>75</v>
      </c>
    </row>
    <row r="105" spans="1:14" x14ac:dyDescent="0.3">
      <c r="A105" s="13" t="s">
        <v>38</v>
      </c>
      <c r="B105" s="2">
        <v>72</v>
      </c>
      <c r="C105" s="2">
        <v>80</v>
      </c>
      <c r="D105" s="2">
        <v>75</v>
      </c>
      <c r="E105" s="2">
        <v>76</v>
      </c>
      <c r="F105" s="2">
        <v>72</v>
      </c>
      <c r="G105" s="2">
        <v>62</v>
      </c>
      <c r="H105" s="2">
        <v>70</v>
      </c>
      <c r="I105" s="2">
        <v>73</v>
      </c>
      <c r="J105" s="2">
        <v>76</v>
      </c>
      <c r="K105" s="2">
        <v>76</v>
      </c>
      <c r="L105" s="2">
        <v>78</v>
      </c>
      <c r="M105" s="2">
        <v>75</v>
      </c>
      <c r="N105" s="3">
        <v>76</v>
      </c>
    </row>
    <row r="106" spans="1:14" x14ac:dyDescent="0.3">
      <c r="A106" s="13" t="s">
        <v>39</v>
      </c>
      <c r="B106" s="2">
        <v>73</v>
      </c>
      <c r="C106" s="2">
        <v>81</v>
      </c>
      <c r="D106" s="2">
        <v>77</v>
      </c>
      <c r="E106" s="2">
        <v>77</v>
      </c>
      <c r="F106" s="2">
        <v>73</v>
      </c>
      <c r="G106" s="2">
        <v>63</v>
      </c>
      <c r="H106" s="2">
        <v>71</v>
      </c>
      <c r="I106" s="2">
        <v>74</v>
      </c>
      <c r="J106" s="2">
        <v>78</v>
      </c>
      <c r="K106" s="2">
        <v>78</v>
      </c>
      <c r="L106" s="2">
        <v>79</v>
      </c>
      <c r="M106" s="2">
        <v>76</v>
      </c>
      <c r="N106" s="3">
        <v>77</v>
      </c>
    </row>
    <row r="107" spans="1:14" x14ac:dyDescent="0.3">
      <c r="A107" s="13" t="s">
        <v>40</v>
      </c>
      <c r="B107" s="2">
        <v>74</v>
      </c>
      <c r="C107" s="2">
        <v>82</v>
      </c>
      <c r="D107" s="2">
        <v>79</v>
      </c>
      <c r="E107" s="2">
        <v>78</v>
      </c>
      <c r="F107" s="2">
        <v>74</v>
      </c>
      <c r="G107" s="2">
        <v>64</v>
      </c>
      <c r="H107" s="2">
        <v>72</v>
      </c>
      <c r="I107" s="2">
        <v>75</v>
      </c>
      <c r="J107" s="2">
        <v>79</v>
      </c>
      <c r="K107" s="2">
        <v>79</v>
      </c>
      <c r="L107" s="2">
        <v>80</v>
      </c>
      <c r="M107" s="2">
        <v>77</v>
      </c>
      <c r="N107" s="3">
        <v>78</v>
      </c>
    </row>
    <row r="108" spans="1:14" x14ac:dyDescent="0.3">
      <c r="A108" s="13" t="s">
        <v>41</v>
      </c>
      <c r="B108" s="2">
        <v>75</v>
      </c>
      <c r="C108" s="2">
        <v>83</v>
      </c>
      <c r="D108" s="2">
        <v>80</v>
      </c>
      <c r="E108" s="2">
        <v>79</v>
      </c>
      <c r="F108" s="2">
        <v>75</v>
      </c>
      <c r="G108" s="2">
        <v>65</v>
      </c>
      <c r="H108" s="2">
        <v>73</v>
      </c>
      <c r="I108" s="2">
        <v>76</v>
      </c>
      <c r="J108" s="2">
        <v>80</v>
      </c>
      <c r="K108" s="2">
        <v>80</v>
      </c>
      <c r="L108" s="2">
        <v>81</v>
      </c>
      <c r="M108" s="2">
        <v>78</v>
      </c>
      <c r="N108" s="3">
        <v>79</v>
      </c>
    </row>
    <row r="109" spans="1:14" x14ac:dyDescent="0.3">
      <c r="A109" s="13" t="s">
        <v>42</v>
      </c>
      <c r="B109" s="2">
        <v>76</v>
      </c>
      <c r="C109" s="2">
        <v>83</v>
      </c>
      <c r="D109" s="2">
        <v>80</v>
      </c>
      <c r="E109" s="2">
        <v>80</v>
      </c>
      <c r="F109" s="2">
        <v>76</v>
      </c>
      <c r="G109" s="2">
        <v>65</v>
      </c>
      <c r="H109" s="2">
        <v>74</v>
      </c>
      <c r="I109" s="2">
        <v>77</v>
      </c>
      <c r="J109" s="2">
        <v>81</v>
      </c>
      <c r="K109" s="2">
        <v>81</v>
      </c>
      <c r="L109" s="2">
        <v>82</v>
      </c>
      <c r="M109" s="2">
        <v>78</v>
      </c>
      <c r="N109" s="3">
        <v>80</v>
      </c>
    </row>
    <row r="110" spans="1:14" x14ac:dyDescent="0.3">
      <c r="A110" s="13" t="s">
        <v>166</v>
      </c>
      <c r="B110" s="2">
        <v>67</v>
      </c>
      <c r="C110" s="2">
        <v>63</v>
      </c>
      <c r="D110" s="2">
        <v>62</v>
      </c>
      <c r="E110" s="2">
        <v>68</v>
      </c>
      <c r="F110" s="2">
        <v>68</v>
      </c>
      <c r="G110" s="2">
        <v>61</v>
      </c>
      <c r="H110" s="2">
        <v>60</v>
      </c>
      <c r="I110" s="2">
        <v>63</v>
      </c>
      <c r="J110" s="2">
        <v>64</v>
      </c>
      <c r="K110" s="2">
        <v>64</v>
      </c>
      <c r="L110" s="2">
        <v>65</v>
      </c>
      <c r="M110" s="2">
        <v>65</v>
      </c>
      <c r="N110" s="3">
        <v>64</v>
      </c>
    </row>
    <row r="111" spans="1:14" x14ac:dyDescent="0.3">
      <c r="A111" s="13" t="s">
        <v>167</v>
      </c>
      <c r="B111" s="2">
        <v>69</v>
      </c>
      <c r="C111" s="2">
        <v>65</v>
      </c>
      <c r="D111" s="2">
        <v>64</v>
      </c>
      <c r="E111" s="2">
        <v>70</v>
      </c>
      <c r="F111" s="2">
        <v>70</v>
      </c>
      <c r="G111" s="2">
        <v>62</v>
      </c>
      <c r="H111" s="2">
        <v>61</v>
      </c>
      <c r="I111" s="2">
        <v>64</v>
      </c>
      <c r="J111" s="2">
        <v>65</v>
      </c>
      <c r="K111" s="2">
        <v>65</v>
      </c>
      <c r="L111" s="2">
        <v>66</v>
      </c>
      <c r="M111" s="2">
        <v>67</v>
      </c>
      <c r="N111" s="3">
        <v>65</v>
      </c>
    </row>
    <row r="112" spans="1:14" x14ac:dyDescent="0.3">
      <c r="A112" s="13" t="s">
        <v>168</v>
      </c>
      <c r="B112" s="2">
        <v>70</v>
      </c>
      <c r="C112" s="2">
        <v>67</v>
      </c>
      <c r="D112" s="2">
        <v>66</v>
      </c>
      <c r="E112" s="2">
        <v>72</v>
      </c>
      <c r="F112" s="2">
        <v>72</v>
      </c>
      <c r="G112" s="2">
        <v>63</v>
      </c>
      <c r="H112" s="2">
        <v>62</v>
      </c>
      <c r="I112" s="2">
        <v>65</v>
      </c>
      <c r="J112" s="2">
        <v>66</v>
      </c>
      <c r="K112" s="2">
        <v>66</v>
      </c>
      <c r="L112" s="2">
        <v>67</v>
      </c>
      <c r="M112" s="2">
        <v>69</v>
      </c>
      <c r="N112" s="3">
        <v>66</v>
      </c>
    </row>
    <row r="113" spans="1:14" x14ac:dyDescent="0.3">
      <c r="A113" s="13" t="s">
        <v>169</v>
      </c>
      <c r="B113" s="2">
        <v>71</v>
      </c>
      <c r="C113" s="2">
        <v>69</v>
      </c>
      <c r="D113" s="2">
        <v>68</v>
      </c>
      <c r="E113" s="2">
        <v>74</v>
      </c>
      <c r="F113" s="2">
        <v>74</v>
      </c>
      <c r="G113" s="2">
        <v>64</v>
      </c>
      <c r="H113" s="2">
        <v>63</v>
      </c>
      <c r="I113" s="2">
        <v>66</v>
      </c>
      <c r="J113" s="2">
        <v>67</v>
      </c>
      <c r="K113" s="2">
        <v>67</v>
      </c>
      <c r="L113" s="2">
        <v>68</v>
      </c>
      <c r="M113" s="2">
        <v>71</v>
      </c>
      <c r="N113" s="3">
        <v>67</v>
      </c>
    </row>
    <row r="114" spans="1:14" x14ac:dyDescent="0.3">
      <c r="A114" s="13" t="s">
        <v>170</v>
      </c>
      <c r="B114" s="2">
        <v>72</v>
      </c>
      <c r="C114" s="2">
        <v>71</v>
      </c>
      <c r="D114" s="2">
        <v>70</v>
      </c>
      <c r="E114" s="2">
        <v>76</v>
      </c>
      <c r="F114" s="2">
        <v>76</v>
      </c>
      <c r="G114" s="2">
        <v>65</v>
      </c>
      <c r="H114" s="2">
        <v>64</v>
      </c>
      <c r="I114" s="2">
        <v>67</v>
      </c>
      <c r="J114" s="2">
        <v>68</v>
      </c>
      <c r="K114" s="2">
        <v>68</v>
      </c>
      <c r="L114" s="2">
        <v>69</v>
      </c>
      <c r="M114" s="2">
        <v>72</v>
      </c>
      <c r="N114" s="3">
        <v>68</v>
      </c>
    </row>
    <row r="115" spans="1:14" x14ac:dyDescent="0.3">
      <c r="A115" s="13" t="s">
        <v>171</v>
      </c>
      <c r="B115" s="2">
        <v>73</v>
      </c>
      <c r="C115" s="2">
        <v>72</v>
      </c>
      <c r="D115" s="2">
        <v>71</v>
      </c>
      <c r="E115" s="2">
        <v>77</v>
      </c>
      <c r="F115" s="2">
        <v>77</v>
      </c>
      <c r="G115" s="2">
        <v>66</v>
      </c>
      <c r="H115" s="2">
        <v>65</v>
      </c>
      <c r="I115" s="2">
        <v>69</v>
      </c>
      <c r="J115" s="2">
        <v>69</v>
      </c>
      <c r="K115" s="2">
        <v>70</v>
      </c>
      <c r="L115" s="2">
        <v>70</v>
      </c>
      <c r="M115" s="2">
        <v>73</v>
      </c>
      <c r="N115" s="3">
        <v>70</v>
      </c>
    </row>
    <row r="116" spans="1:14" x14ac:dyDescent="0.3">
      <c r="A116" s="13" t="s">
        <v>172</v>
      </c>
      <c r="B116" s="2">
        <v>74</v>
      </c>
      <c r="C116" s="2">
        <v>73</v>
      </c>
      <c r="D116" s="2">
        <v>72</v>
      </c>
      <c r="E116" s="2">
        <v>78</v>
      </c>
      <c r="F116" s="2">
        <v>78</v>
      </c>
      <c r="G116" s="2">
        <v>67</v>
      </c>
      <c r="H116" s="2">
        <v>66</v>
      </c>
      <c r="I116" s="2">
        <v>71</v>
      </c>
      <c r="J116" s="2">
        <v>70</v>
      </c>
      <c r="K116" s="2">
        <v>72</v>
      </c>
      <c r="L116" s="2">
        <v>72</v>
      </c>
      <c r="M116" s="2">
        <v>74</v>
      </c>
      <c r="N116" s="3">
        <v>72</v>
      </c>
    </row>
    <row r="117" spans="1:14" x14ac:dyDescent="0.3">
      <c r="A117" s="13" t="s">
        <v>173</v>
      </c>
      <c r="B117" s="2">
        <v>75</v>
      </c>
      <c r="C117" s="2">
        <v>74</v>
      </c>
      <c r="D117" s="2">
        <v>73</v>
      </c>
      <c r="E117" s="2">
        <v>79</v>
      </c>
      <c r="F117" s="2">
        <v>79</v>
      </c>
      <c r="G117" s="2">
        <v>68</v>
      </c>
      <c r="H117" s="2">
        <v>67</v>
      </c>
      <c r="I117" s="2">
        <v>72</v>
      </c>
      <c r="J117" s="2">
        <v>71</v>
      </c>
      <c r="K117" s="2">
        <v>74</v>
      </c>
      <c r="L117" s="2">
        <v>74</v>
      </c>
      <c r="M117" s="2">
        <v>75</v>
      </c>
      <c r="N117" s="3">
        <v>73</v>
      </c>
    </row>
    <row r="118" spans="1:14" x14ac:dyDescent="0.3">
      <c r="A118" s="13" t="s">
        <v>174</v>
      </c>
      <c r="B118" s="2">
        <v>76</v>
      </c>
      <c r="C118" s="2">
        <v>75</v>
      </c>
      <c r="D118" s="2">
        <v>74</v>
      </c>
      <c r="E118" s="2">
        <v>80</v>
      </c>
      <c r="F118" s="2">
        <v>80</v>
      </c>
      <c r="G118" s="2">
        <v>69</v>
      </c>
      <c r="H118" s="2">
        <v>68</v>
      </c>
      <c r="I118" s="2">
        <v>73</v>
      </c>
      <c r="J118" s="2">
        <v>72</v>
      </c>
      <c r="K118" s="2">
        <v>75</v>
      </c>
      <c r="L118" s="2">
        <v>75</v>
      </c>
      <c r="M118" s="2">
        <v>76</v>
      </c>
      <c r="N118" s="3">
        <v>74</v>
      </c>
    </row>
    <row r="119" spans="1:14" x14ac:dyDescent="0.3">
      <c r="A119" s="13" t="s">
        <v>175</v>
      </c>
      <c r="B119" s="2">
        <v>77</v>
      </c>
      <c r="C119" s="2">
        <v>76</v>
      </c>
      <c r="D119" s="2">
        <v>75</v>
      </c>
      <c r="E119" s="2">
        <v>81</v>
      </c>
      <c r="F119" s="2">
        <v>81</v>
      </c>
      <c r="G119" s="2">
        <v>70</v>
      </c>
      <c r="H119" s="2">
        <v>69</v>
      </c>
      <c r="I119" s="2">
        <v>74</v>
      </c>
      <c r="J119" s="2">
        <v>73</v>
      </c>
      <c r="K119" s="2">
        <v>76</v>
      </c>
      <c r="L119" s="2">
        <v>76</v>
      </c>
      <c r="M119" s="2">
        <v>77</v>
      </c>
      <c r="N119" s="3">
        <v>75</v>
      </c>
    </row>
    <row r="120" spans="1:14" x14ac:dyDescent="0.3">
      <c r="A120" s="13" t="s">
        <v>176</v>
      </c>
      <c r="B120" s="2">
        <v>78</v>
      </c>
      <c r="C120" s="2">
        <v>77</v>
      </c>
      <c r="D120" s="2">
        <v>76</v>
      </c>
      <c r="E120" s="2">
        <v>82</v>
      </c>
      <c r="F120" s="2">
        <v>82</v>
      </c>
      <c r="G120" s="2">
        <v>71</v>
      </c>
      <c r="H120" s="2">
        <v>70</v>
      </c>
      <c r="I120" s="2">
        <v>75</v>
      </c>
      <c r="J120" s="2">
        <v>74</v>
      </c>
      <c r="K120" s="2">
        <v>77</v>
      </c>
      <c r="L120" s="2">
        <v>77</v>
      </c>
      <c r="M120" s="2">
        <v>78</v>
      </c>
      <c r="N120" s="3">
        <v>76</v>
      </c>
    </row>
    <row r="121" spans="1:14" ht="15" thickBot="1" x14ac:dyDescent="0.35">
      <c r="A121" s="13" t="s">
        <v>177</v>
      </c>
      <c r="B121" s="4">
        <v>78</v>
      </c>
      <c r="C121" s="4">
        <v>78</v>
      </c>
      <c r="D121" s="4">
        <v>77</v>
      </c>
      <c r="E121" s="4">
        <v>82</v>
      </c>
      <c r="F121" s="4">
        <v>82</v>
      </c>
      <c r="G121" s="4">
        <v>72</v>
      </c>
      <c r="H121" s="4">
        <v>70</v>
      </c>
      <c r="I121" s="4">
        <v>75</v>
      </c>
      <c r="J121" s="4">
        <v>75</v>
      </c>
      <c r="K121" s="4">
        <v>78</v>
      </c>
      <c r="L121" s="4">
        <v>78</v>
      </c>
      <c r="M121" s="4">
        <v>79</v>
      </c>
      <c r="N121" s="5">
        <v>76</v>
      </c>
    </row>
  </sheetData>
  <sortState xmlns:xlrd2="http://schemas.microsoft.com/office/spreadsheetml/2017/richdata2" ref="A2:N121">
    <sortCondition ref="A2:A12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9"/>
  <sheetViews>
    <sheetView tabSelected="1" zoomScaleNormal="100" workbookViewId="0">
      <selection activeCell="F16" sqref="F16"/>
    </sheetView>
  </sheetViews>
  <sheetFormatPr defaultColWidth="9.109375" defaultRowHeight="14.4" x14ac:dyDescent="0.3"/>
  <cols>
    <col min="1" max="1" width="9.109375" style="15"/>
    <col min="2" max="2" width="13.44140625" style="15" bestFit="1" customWidth="1"/>
    <col min="3" max="3" width="16.44140625" style="15" bestFit="1" customWidth="1"/>
    <col min="4" max="4" width="9.109375" style="15"/>
    <col min="5" max="5" width="19.5546875" style="15" bestFit="1" customWidth="1"/>
    <col min="6" max="6" width="10.109375" style="15" bestFit="1" customWidth="1"/>
    <col min="7" max="7" width="9.6640625" style="15" bestFit="1" customWidth="1"/>
    <col min="8" max="8" width="5.5546875" style="15" bestFit="1" customWidth="1"/>
    <col min="9" max="9" width="9.6640625" style="15" bestFit="1" customWidth="1"/>
    <col min="10" max="10" width="9" style="15" bestFit="1" customWidth="1"/>
    <col min="11" max="11" width="7.33203125" style="15" bestFit="1" customWidth="1"/>
    <col min="12" max="12" width="6.33203125" style="15" bestFit="1" customWidth="1"/>
    <col min="13" max="13" width="12.109375" style="15" bestFit="1" customWidth="1"/>
    <col min="14" max="14" width="8.109375" style="15" bestFit="1" customWidth="1"/>
    <col min="15" max="15" width="10.44140625" style="15" bestFit="1" customWidth="1"/>
    <col min="16" max="16" width="9.109375" style="15"/>
    <col min="17" max="17" width="7.33203125" style="15" bestFit="1" customWidth="1"/>
    <col min="18" max="18" width="9" style="15" bestFit="1" customWidth="1"/>
    <col min="19" max="19" width="9.109375" style="15"/>
    <col min="20" max="20" width="23.44140625" style="15" bestFit="1" customWidth="1"/>
    <col min="21" max="16384" width="9.109375" style="15"/>
  </cols>
  <sheetData>
    <row r="2" spans="2:18" x14ac:dyDescent="0.3">
      <c r="E2" s="16"/>
      <c r="F2" s="26" t="s">
        <v>18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2:18" x14ac:dyDescent="0.3">
      <c r="B3" s="17" t="s">
        <v>20</v>
      </c>
      <c r="C3" s="23"/>
      <c r="E3" s="16"/>
      <c r="F3" s="19" t="s">
        <v>1</v>
      </c>
      <c r="G3" s="20" t="s">
        <v>2</v>
      </c>
      <c r="H3" s="20" t="s">
        <v>3</v>
      </c>
      <c r="I3" s="20" t="s">
        <v>4</v>
      </c>
      <c r="J3" s="20" t="s">
        <v>5</v>
      </c>
      <c r="K3" s="20" t="s">
        <v>6</v>
      </c>
      <c r="L3" s="20" t="s">
        <v>7</v>
      </c>
      <c r="M3" s="20" t="s">
        <v>8</v>
      </c>
      <c r="N3" s="20" t="s">
        <v>9</v>
      </c>
      <c r="O3" s="20" t="s">
        <v>10</v>
      </c>
      <c r="P3" s="20" t="s">
        <v>11</v>
      </c>
      <c r="Q3" s="20" t="s">
        <v>12</v>
      </c>
      <c r="R3" s="21" t="s">
        <v>13</v>
      </c>
    </row>
    <row r="4" spans="2:18" x14ac:dyDescent="0.3">
      <c r="B4" s="17" t="s">
        <v>21</v>
      </c>
      <c r="C4" s="16" t="e">
        <f>VLOOKUP($C$3,'Custom Riders DB'!$A$2:$U$29,6)</f>
        <v>#N/A</v>
      </c>
      <c r="E4" s="17" t="s">
        <v>139</v>
      </c>
      <c r="F4" s="16" t="e">
        <f>VLOOKUP($C$3,'Custom Riders DB'!$A$2:$U$29,7)</f>
        <v>#N/A</v>
      </c>
      <c r="G4" s="16" t="e">
        <f>VLOOKUP($C$3,'Custom Riders DB'!$A$2:$U$29,8)</f>
        <v>#N/A</v>
      </c>
      <c r="H4" s="16" t="e">
        <f>VLOOKUP($C$3,'Custom Riders DB'!$A$2:$U$29,9)</f>
        <v>#N/A</v>
      </c>
      <c r="I4" s="16" t="e">
        <f>VLOOKUP($C$3,'Custom Riders DB'!$A$2:$U$29,10)</f>
        <v>#N/A</v>
      </c>
      <c r="J4" s="16" t="e">
        <f>VLOOKUP($C$3,'Custom Riders DB'!$A$2:$U$29,11)</f>
        <v>#N/A</v>
      </c>
      <c r="K4" s="16" t="e">
        <f>VLOOKUP($C$3,'Custom Riders DB'!$A$2:$U$29,12)</f>
        <v>#N/A</v>
      </c>
      <c r="L4" s="16" t="e">
        <f>VLOOKUP($C$3,'Custom Riders DB'!$A$2:$U$29,13)</f>
        <v>#N/A</v>
      </c>
      <c r="M4" s="16" t="e">
        <f>VLOOKUP($C$3,'Custom Riders DB'!$A$2:$U$29,14)</f>
        <v>#N/A</v>
      </c>
      <c r="N4" s="16" t="e">
        <f>VLOOKUP($C$3,'Custom Riders DB'!$A$2:$U$29,15)</f>
        <v>#N/A</v>
      </c>
      <c r="O4" s="16" t="e">
        <f>VLOOKUP($C$3,'Custom Riders DB'!$A$2:$U$29,16)</f>
        <v>#N/A</v>
      </c>
      <c r="P4" s="16" t="e">
        <f>VLOOKUP($C$3,'Custom Riders DB'!$A$2:$U$29,17)</f>
        <v>#N/A</v>
      </c>
      <c r="Q4" s="16" t="e">
        <f>VLOOKUP($C$3,'Custom Riders DB'!$A$2:$U$29,18)</f>
        <v>#N/A</v>
      </c>
      <c r="R4" s="16" t="e">
        <f>VLOOKUP($C$3,'Custom Riders DB'!$A$2:$U$29,19)</f>
        <v>#N/A</v>
      </c>
    </row>
    <row r="5" spans="2:18" x14ac:dyDescent="0.3">
      <c r="B5" s="17" t="s">
        <v>19</v>
      </c>
      <c r="C5" s="16" t="e">
        <f>VLOOKUP($C$3,'Custom Riders DB'!$A$2:$U$29,20)</f>
        <v>#N/A</v>
      </c>
      <c r="E5" s="17" t="s">
        <v>250</v>
      </c>
      <c r="F5" s="14" t="e">
        <f>IF(F4&gt;79,1,(IF(F4&gt;69,2,3)))</f>
        <v>#N/A</v>
      </c>
      <c r="G5" s="14" t="e">
        <f t="shared" ref="G5:R5" si="0">IF(G4&gt;79,1,(IF(G4&gt;69,2,3)))</f>
        <v>#N/A</v>
      </c>
      <c r="H5" s="14" t="e">
        <f t="shared" si="0"/>
        <v>#N/A</v>
      </c>
      <c r="I5" s="14" t="e">
        <f t="shared" si="0"/>
        <v>#N/A</v>
      </c>
      <c r="J5" s="14" t="e">
        <f t="shared" si="0"/>
        <v>#N/A</v>
      </c>
      <c r="K5" s="14" t="e">
        <f t="shared" si="0"/>
        <v>#N/A</v>
      </c>
      <c r="L5" s="14" t="e">
        <f t="shared" si="0"/>
        <v>#N/A</v>
      </c>
      <c r="M5" s="14" t="e">
        <f t="shared" si="0"/>
        <v>#N/A</v>
      </c>
      <c r="N5" s="14" t="e">
        <f t="shared" si="0"/>
        <v>#N/A</v>
      </c>
      <c r="O5" s="14" t="e">
        <f t="shared" si="0"/>
        <v>#N/A</v>
      </c>
      <c r="P5" s="14" t="e">
        <f t="shared" si="0"/>
        <v>#N/A</v>
      </c>
      <c r="Q5" s="14" t="e">
        <f t="shared" si="0"/>
        <v>#N/A</v>
      </c>
      <c r="R5" s="14" t="e">
        <f t="shared" si="0"/>
        <v>#N/A</v>
      </c>
    </row>
    <row r="6" spans="2:18" x14ac:dyDescent="0.3">
      <c r="E6" s="17" t="s">
        <v>27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2:18" x14ac:dyDescent="0.3">
      <c r="E7" s="17" t="s">
        <v>140</v>
      </c>
      <c r="F7" s="16" t="e">
        <f t="shared" ref="F7:R7" si="1">F4+F6</f>
        <v>#N/A</v>
      </c>
      <c r="G7" s="16" t="e">
        <f t="shared" si="1"/>
        <v>#N/A</v>
      </c>
      <c r="H7" s="16" t="e">
        <f t="shared" si="1"/>
        <v>#N/A</v>
      </c>
      <c r="I7" s="16" t="e">
        <f t="shared" si="1"/>
        <v>#N/A</v>
      </c>
      <c r="J7" s="16" t="e">
        <f t="shared" si="1"/>
        <v>#N/A</v>
      </c>
      <c r="K7" s="16" t="e">
        <f t="shared" si="1"/>
        <v>#N/A</v>
      </c>
      <c r="L7" s="16" t="e">
        <f t="shared" si="1"/>
        <v>#N/A</v>
      </c>
      <c r="M7" s="16" t="e">
        <f t="shared" si="1"/>
        <v>#N/A</v>
      </c>
      <c r="N7" s="16" t="e">
        <f t="shared" si="1"/>
        <v>#N/A</v>
      </c>
      <c r="O7" s="16" t="e">
        <f t="shared" si="1"/>
        <v>#N/A</v>
      </c>
      <c r="P7" s="16" t="e">
        <f t="shared" si="1"/>
        <v>#N/A</v>
      </c>
      <c r="Q7" s="16" t="e">
        <f t="shared" si="1"/>
        <v>#N/A</v>
      </c>
      <c r="R7" s="16" t="e">
        <f t="shared" si="1"/>
        <v>#N/A</v>
      </c>
    </row>
    <row r="9" spans="2:18" ht="28.8" x14ac:dyDescent="0.3">
      <c r="E9" s="22" t="s">
        <v>29</v>
      </c>
      <c r="F9" s="24" t="e">
        <f>VLOOKUP($C$3,'Custom Riders DB'!$A$2:$U$28,21)-SUM(F6:R6)</f>
        <v>#N/A</v>
      </c>
    </row>
  </sheetData>
  <sheetProtection formatCells="0"/>
  <mergeCells count="1">
    <mergeCell ref="F2:R2"/>
  </mergeCells>
  <dataValidations count="1">
    <dataValidation type="whole" operator="lessThan" allowBlank="1" showInputMessage="1" showErrorMessage="1" sqref="F6:R6" xr:uid="{2CCDCD86-6652-4BC8-8A00-925C6890F370}">
      <formula1>4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4309-3CAF-4957-8121-2FFEDE5EEB55}">
  <dimension ref="B2:R9"/>
  <sheetViews>
    <sheetView workbookViewId="0">
      <selection activeCell="C2" sqref="C2"/>
    </sheetView>
  </sheetViews>
  <sheetFormatPr defaultRowHeight="14.4" x14ac:dyDescent="0.3"/>
  <cols>
    <col min="2" max="2" width="12.44140625" bestFit="1" customWidth="1"/>
    <col min="3" max="3" width="15.21875" bestFit="1" customWidth="1"/>
    <col min="5" max="5" width="15.77734375" bestFit="1" customWidth="1"/>
  </cols>
  <sheetData>
    <row r="2" spans="2:18" x14ac:dyDescent="0.3">
      <c r="B2" s="17" t="s">
        <v>20</v>
      </c>
      <c r="C2" s="23"/>
      <c r="D2" s="15"/>
      <c r="E2" s="16"/>
      <c r="F2" s="19" t="s">
        <v>1</v>
      </c>
      <c r="G2" s="20" t="s">
        <v>2</v>
      </c>
      <c r="H2" s="20" t="s">
        <v>3</v>
      </c>
      <c r="I2" s="20" t="s">
        <v>4</v>
      </c>
      <c r="J2" s="20" t="s">
        <v>5</v>
      </c>
      <c r="K2" s="20" t="s">
        <v>6</v>
      </c>
      <c r="L2" s="20" t="s">
        <v>7</v>
      </c>
      <c r="M2" s="20" t="s">
        <v>8</v>
      </c>
      <c r="N2" s="20" t="s">
        <v>9</v>
      </c>
      <c r="O2" s="20" t="s">
        <v>10</v>
      </c>
      <c r="P2" s="20" t="s">
        <v>11</v>
      </c>
      <c r="Q2" s="20" t="s">
        <v>12</v>
      </c>
      <c r="R2" s="21" t="s">
        <v>13</v>
      </c>
    </row>
    <row r="3" spans="2:18" x14ac:dyDescent="0.3">
      <c r="B3" s="17" t="s">
        <v>21</v>
      </c>
      <c r="C3" s="16" t="e">
        <f>VLOOKUP($C$2,'Custom Riders DB'!$A$2:$U$29,6)</f>
        <v>#N/A</v>
      </c>
      <c r="D3" s="15"/>
      <c r="E3" s="17" t="s">
        <v>139</v>
      </c>
      <c r="F3" s="16" t="e">
        <f>VLOOKUP($C$2,'Custom Riders DB'!$A$2:$U$29,7)</f>
        <v>#N/A</v>
      </c>
      <c r="G3" s="16" t="e">
        <f>VLOOKUP($C$2,'Custom Riders DB'!$A$2:$U$29,8)</f>
        <v>#N/A</v>
      </c>
      <c r="H3" s="16" t="e">
        <f>VLOOKUP($C$2,'Custom Riders DB'!$A$2:$U$29,9)</f>
        <v>#N/A</v>
      </c>
      <c r="I3" s="16" t="e">
        <f>VLOOKUP($C$2,'Custom Riders DB'!$A$2:$U$29,10)</f>
        <v>#N/A</v>
      </c>
      <c r="J3" s="16" t="e">
        <f>VLOOKUP($C$2,'Custom Riders DB'!$A$2:$U$29,11)</f>
        <v>#N/A</v>
      </c>
      <c r="K3" s="16" t="e">
        <f>VLOOKUP($C$2,'Custom Riders DB'!$A$2:$U$29,12)</f>
        <v>#N/A</v>
      </c>
      <c r="L3" s="16" t="e">
        <f>VLOOKUP($C$2,'Custom Riders DB'!$A$2:$U$29,13)</f>
        <v>#N/A</v>
      </c>
      <c r="M3" s="16" t="e">
        <f>VLOOKUP($C$2,'Custom Riders DB'!$A$2:$U$29,14)</f>
        <v>#N/A</v>
      </c>
      <c r="N3" s="16" t="e">
        <f>VLOOKUP($C$2,'Custom Riders DB'!$A$2:$U$29,15)</f>
        <v>#N/A</v>
      </c>
      <c r="O3" s="16" t="e">
        <f>VLOOKUP($C$2,'Custom Riders DB'!$A$2:$U$29,16)</f>
        <v>#N/A</v>
      </c>
      <c r="P3" s="16" t="e">
        <f>VLOOKUP($C$2,'Custom Riders DB'!$A$2:$U$29,17)</f>
        <v>#N/A</v>
      </c>
      <c r="Q3" s="16" t="e">
        <f>VLOOKUP($C$2,'Custom Riders DB'!$A$2:$U$29,18)</f>
        <v>#N/A</v>
      </c>
      <c r="R3" s="16" t="e">
        <f>VLOOKUP($C$2,'Custom Riders DB'!$A$2:$U$29,19)</f>
        <v>#N/A</v>
      </c>
    </row>
    <row r="4" spans="2:18" x14ac:dyDescent="0.3">
      <c r="B4" s="17" t="s">
        <v>19</v>
      </c>
      <c r="C4" s="16" t="e">
        <f>VLOOKUP($C$2,'Custom Riders DB'!$A$2:$U$29,20)-1</f>
        <v>#N/A</v>
      </c>
      <c r="D4" s="15"/>
      <c r="E4" s="17" t="s">
        <v>251</v>
      </c>
      <c r="F4" s="14"/>
      <c r="G4" s="14" t="e">
        <f>VLOOKUP(CONCATENATE($C$3,$C$4),Base!$A$2:$N$121,3,FALSE)</f>
        <v>#N/A</v>
      </c>
      <c r="H4" s="14" t="e">
        <f>VLOOKUP(CONCATENATE($C$3,$C$4),Base!$A$2:$N$121,4,FALSE)</f>
        <v>#N/A</v>
      </c>
      <c r="I4" s="14" t="e">
        <f>VLOOKUP(CONCATENATE($C$3,$C$4),Base!$A$2:$N$121,5,FALSE)</f>
        <v>#N/A</v>
      </c>
      <c r="J4" s="14"/>
      <c r="K4" s="14" t="e">
        <f>VLOOKUP(CONCATENATE($C$3,$C$4),Base!$A$2:$N$121,7,FALSE)</f>
        <v>#N/A</v>
      </c>
      <c r="L4" s="14" t="e">
        <f>VLOOKUP(CONCATENATE($C$3,$C$4),Base!$A$2:$N$121,8,FALSE)</f>
        <v>#N/A</v>
      </c>
      <c r="M4" s="14"/>
      <c r="N4" s="14"/>
      <c r="O4" s="14"/>
      <c r="P4" s="14"/>
      <c r="Q4" s="14"/>
      <c r="R4" s="14"/>
    </row>
    <row r="5" spans="2:18" x14ac:dyDescent="0.3">
      <c r="B5" s="15"/>
      <c r="C5" s="15"/>
      <c r="D5" s="15"/>
      <c r="E5" s="17" t="s">
        <v>140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2:18" x14ac:dyDescent="0.3">
      <c r="B6" s="15"/>
      <c r="C6" s="15"/>
      <c r="D6" s="15"/>
    </row>
    <row r="8" spans="2:18" x14ac:dyDescent="0.3">
      <c r="E8" s="25" t="s">
        <v>252</v>
      </c>
      <c r="F8" t="e">
        <f>SUM(G3,H3,I3,K3,L3)</f>
        <v>#N/A</v>
      </c>
    </row>
    <row r="9" spans="2:18" x14ac:dyDescent="0.3">
      <c r="E9" s="25" t="s">
        <v>253</v>
      </c>
      <c r="F9" t="e">
        <f>F8-SUM(G5,H5,I5,K5,L5)</f>
        <v>#N/A</v>
      </c>
    </row>
  </sheetData>
  <dataValidations count="1">
    <dataValidation type="custom" errorStyle="warning" allowBlank="1" showInputMessage="1" showErrorMessage="1" errorTitle="Error" error="Please enter lower value" sqref="F5" xr:uid="{7D1DD526-2456-4FC5-A1BA-460559C00A0D}">
      <formula1>F5&gt;F4</formula1>
    </dataValidation>
  </dataValidations>
  <pageMargins left="0.7" right="0.7" top="0.75" bottom="0.75" header="0.3" footer="0.3"/>
  <pageSetup orientation="portrait" r:id="rId1"/>
  <ignoredErrors>
    <ignoredError sqref="G4:I4 K4:L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zoomScale="90" zoomScaleNormal="90" workbookViewId="0">
      <selection activeCell="B13" sqref="B13"/>
    </sheetView>
  </sheetViews>
  <sheetFormatPr defaultRowHeight="14.4" x14ac:dyDescent="0.3"/>
  <cols>
    <col min="1" max="1" width="6.6640625" bestFit="1" customWidth="1"/>
    <col min="2" max="2" width="20" bestFit="1" customWidth="1"/>
    <col min="3" max="3" width="19.33203125" bestFit="1" customWidth="1"/>
    <col min="4" max="4" width="26" bestFit="1" customWidth="1"/>
    <col min="5" max="5" width="15.33203125" bestFit="1" customWidth="1"/>
    <col min="6" max="6" width="16.109375" bestFit="1" customWidth="1"/>
    <col min="7" max="7" width="4.33203125" bestFit="1" customWidth="1"/>
    <col min="8" max="8" width="9.6640625" bestFit="1" customWidth="1"/>
    <col min="9" max="9" width="3.88671875" bestFit="1" customWidth="1"/>
    <col min="10" max="10" width="9.6640625" bestFit="1" customWidth="1"/>
    <col min="11" max="11" width="8.88671875" bestFit="1" customWidth="1"/>
    <col min="12" max="12" width="7.109375" bestFit="1" customWidth="1"/>
    <col min="13" max="13" width="6.33203125" bestFit="1" customWidth="1"/>
    <col min="14" max="14" width="12" bestFit="1" customWidth="1"/>
    <col min="15" max="15" width="8.109375" bestFit="1" customWidth="1"/>
    <col min="16" max="16" width="10.44140625" bestFit="1" customWidth="1"/>
    <col min="17" max="17" width="9.21875" bestFit="1" customWidth="1"/>
    <col min="18" max="18" width="7.21875" bestFit="1" customWidth="1"/>
    <col min="19" max="19" width="8.88671875" bestFit="1" customWidth="1"/>
    <col min="20" max="20" width="4.44140625" bestFit="1" customWidth="1"/>
    <col min="21" max="21" width="3.5546875" bestFit="1" customWidth="1"/>
  </cols>
  <sheetData>
    <row r="1" spans="1:21" x14ac:dyDescent="0.3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21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19</v>
      </c>
      <c r="U1" s="1" t="s">
        <v>28</v>
      </c>
    </row>
    <row r="2" spans="1:21" x14ac:dyDescent="0.3">
      <c r="A2" s="2">
        <v>11001</v>
      </c>
      <c r="B2" s="2" t="s">
        <v>141</v>
      </c>
      <c r="C2" s="2" t="s">
        <v>147</v>
      </c>
      <c r="D2" s="2" t="s">
        <v>223</v>
      </c>
      <c r="E2" s="2" t="s">
        <v>206</v>
      </c>
      <c r="F2" s="2" t="s">
        <v>17</v>
      </c>
      <c r="G2" s="2">
        <v>72</v>
      </c>
      <c r="H2" s="2">
        <v>63</v>
      </c>
      <c r="I2" s="2">
        <v>77</v>
      </c>
      <c r="J2" s="2">
        <v>59</v>
      </c>
      <c r="K2" s="2">
        <v>62</v>
      </c>
      <c r="L2" s="2">
        <v>76</v>
      </c>
      <c r="M2" s="2">
        <v>71</v>
      </c>
      <c r="N2" s="2">
        <v>73</v>
      </c>
      <c r="O2" s="2">
        <v>76</v>
      </c>
      <c r="P2" s="2">
        <v>67</v>
      </c>
      <c r="Q2" s="2">
        <v>60</v>
      </c>
      <c r="R2" s="2">
        <v>67</v>
      </c>
      <c r="S2" s="2">
        <v>65</v>
      </c>
      <c r="T2" s="6">
        <v>25</v>
      </c>
      <c r="U2" s="2">
        <v>13</v>
      </c>
    </row>
    <row r="3" spans="1:21" x14ac:dyDescent="0.3">
      <c r="A3" s="2">
        <v>11002</v>
      </c>
      <c r="B3" s="2" t="s">
        <v>165</v>
      </c>
      <c r="C3" s="2" t="s">
        <v>164</v>
      </c>
      <c r="D3" s="2" t="s">
        <v>221</v>
      </c>
      <c r="E3" s="2" t="s">
        <v>153</v>
      </c>
      <c r="F3" s="2" t="s">
        <v>14</v>
      </c>
      <c r="G3" s="2">
        <v>70</v>
      </c>
      <c r="H3" s="2">
        <v>81</v>
      </c>
      <c r="I3" s="2">
        <v>76</v>
      </c>
      <c r="J3" s="2">
        <v>65</v>
      </c>
      <c r="K3" s="2">
        <v>59</v>
      </c>
      <c r="L3" s="2">
        <v>56</v>
      </c>
      <c r="M3" s="2">
        <v>58</v>
      </c>
      <c r="N3" s="2">
        <v>74</v>
      </c>
      <c r="O3" s="2">
        <v>75</v>
      </c>
      <c r="P3" s="2">
        <v>73</v>
      </c>
      <c r="Q3" s="2">
        <v>67</v>
      </c>
      <c r="R3" s="2">
        <v>63</v>
      </c>
      <c r="S3" s="2">
        <v>64</v>
      </c>
      <c r="T3" s="6">
        <v>25</v>
      </c>
      <c r="U3" s="2">
        <v>13</v>
      </c>
    </row>
    <row r="4" spans="1:21" x14ac:dyDescent="0.3">
      <c r="A4" s="2">
        <v>11003</v>
      </c>
      <c r="B4" s="2" t="s">
        <v>161</v>
      </c>
      <c r="C4" s="2" t="s">
        <v>148</v>
      </c>
      <c r="D4" s="2" t="s">
        <v>228</v>
      </c>
      <c r="E4" s="2" t="s">
        <v>154</v>
      </c>
      <c r="F4" s="2" t="s">
        <v>17</v>
      </c>
      <c r="G4" s="2">
        <v>72</v>
      </c>
      <c r="H4" s="2">
        <v>64</v>
      </c>
      <c r="I4" s="2">
        <v>77</v>
      </c>
      <c r="J4" s="2">
        <v>58</v>
      </c>
      <c r="K4" s="2">
        <v>60</v>
      </c>
      <c r="L4" s="2">
        <v>76</v>
      </c>
      <c r="M4" s="2">
        <v>70</v>
      </c>
      <c r="N4" s="2">
        <v>71</v>
      </c>
      <c r="O4" s="2">
        <v>74</v>
      </c>
      <c r="P4" s="2">
        <v>76</v>
      </c>
      <c r="Q4" s="2">
        <v>60</v>
      </c>
      <c r="R4" s="2">
        <v>64</v>
      </c>
      <c r="S4" s="2">
        <v>65</v>
      </c>
      <c r="T4" s="6">
        <v>25</v>
      </c>
      <c r="U4" s="2">
        <v>13</v>
      </c>
    </row>
    <row r="5" spans="1:21" x14ac:dyDescent="0.3">
      <c r="A5" s="2">
        <v>11004</v>
      </c>
      <c r="B5" s="2" t="s">
        <v>142</v>
      </c>
      <c r="C5" s="2" t="s">
        <v>149</v>
      </c>
      <c r="D5" s="2" t="s">
        <v>224</v>
      </c>
      <c r="E5" s="2" t="s">
        <v>156</v>
      </c>
      <c r="F5" s="2" t="s">
        <v>17</v>
      </c>
      <c r="G5" s="2">
        <v>72</v>
      </c>
      <c r="H5" s="2">
        <v>60</v>
      </c>
      <c r="I5" s="2">
        <v>77</v>
      </c>
      <c r="J5" s="2">
        <v>58</v>
      </c>
      <c r="K5" s="2">
        <v>60</v>
      </c>
      <c r="L5" s="2">
        <v>76</v>
      </c>
      <c r="M5" s="2">
        <v>65</v>
      </c>
      <c r="N5" s="2">
        <v>70</v>
      </c>
      <c r="O5" s="2">
        <v>76</v>
      </c>
      <c r="P5" s="2">
        <v>75</v>
      </c>
      <c r="Q5" s="2">
        <v>64</v>
      </c>
      <c r="R5" s="2">
        <v>65</v>
      </c>
      <c r="S5" s="2">
        <v>65</v>
      </c>
      <c r="T5" s="6">
        <v>25</v>
      </c>
      <c r="U5" s="2">
        <v>12</v>
      </c>
    </row>
    <row r="6" spans="1:21" x14ac:dyDescent="0.3">
      <c r="A6" s="2">
        <v>11005</v>
      </c>
      <c r="B6" s="2" t="s">
        <v>143</v>
      </c>
      <c r="C6" s="2" t="s">
        <v>178</v>
      </c>
      <c r="D6" s="2" t="s">
        <v>225</v>
      </c>
      <c r="E6" s="2" t="s">
        <v>157</v>
      </c>
      <c r="F6" s="2" t="s">
        <v>14</v>
      </c>
      <c r="G6" s="2">
        <v>70</v>
      </c>
      <c r="H6" s="2">
        <v>81</v>
      </c>
      <c r="I6" s="2">
        <v>76</v>
      </c>
      <c r="J6" s="2">
        <v>61</v>
      </c>
      <c r="K6" s="2">
        <v>59</v>
      </c>
      <c r="L6" s="2">
        <v>56</v>
      </c>
      <c r="M6" s="2">
        <v>58</v>
      </c>
      <c r="N6" s="2">
        <v>74</v>
      </c>
      <c r="O6" s="2">
        <v>73</v>
      </c>
      <c r="P6" s="2">
        <v>73</v>
      </c>
      <c r="Q6" s="2">
        <v>73</v>
      </c>
      <c r="R6" s="2">
        <v>65</v>
      </c>
      <c r="S6" s="2">
        <v>72</v>
      </c>
      <c r="T6" s="6">
        <v>25</v>
      </c>
      <c r="U6" s="2">
        <v>16</v>
      </c>
    </row>
    <row r="7" spans="1:21" x14ac:dyDescent="0.3">
      <c r="A7" s="2">
        <v>11006</v>
      </c>
      <c r="B7" s="2" t="s">
        <v>144</v>
      </c>
      <c r="C7" s="2" t="s">
        <v>150</v>
      </c>
      <c r="D7" s="2" t="s">
        <v>222</v>
      </c>
      <c r="E7" s="2" t="s">
        <v>158</v>
      </c>
      <c r="F7" s="2" t="s">
        <v>14</v>
      </c>
      <c r="G7" s="2">
        <v>65</v>
      </c>
      <c r="H7" s="2">
        <v>80</v>
      </c>
      <c r="I7" s="2">
        <v>76</v>
      </c>
      <c r="J7" s="2">
        <v>64</v>
      </c>
      <c r="K7" s="2">
        <v>63</v>
      </c>
      <c r="L7" s="2">
        <v>56</v>
      </c>
      <c r="M7" s="2">
        <v>60</v>
      </c>
      <c r="N7" s="2">
        <v>68</v>
      </c>
      <c r="O7" s="2">
        <v>73</v>
      </c>
      <c r="P7" s="2">
        <v>73</v>
      </c>
      <c r="Q7" s="2">
        <v>73</v>
      </c>
      <c r="R7" s="2">
        <v>67</v>
      </c>
      <c r="S7" s="2">
        <v>64</v>
      </c>
      <c r="T7" s="6">
        <v>25</v>
      </c>
      <c r="U7" s="2">
        <v>13</v>
      </c>
    </row>
    <row r="8" spans="1:21" x14ac:dyDescent="0.3">
      <c r="A8" s="2">
        <v>11007</v>
      </c>
      <c r="B8" s="2" t="s">
        <v>145</v>
      </c>
      <c r="C8" s="2" t="s">
        <v>151</v>
      </c>
      <c r="D8" s="2" t="s">
        <v>229</v>
      </c>
      <c r="E8" s="2" t="s">
        <v>159</v>
      </c>
      <c r="F8" s="2" t="s">
        <v>16</v>
      </c>
      <c r="G8" s="2">
        <v>74</v>
      </c>
      <c r="H8" s="2">
        <v>59</v>
      </c>
      <c r="I8" s="2">
        <v>72</v>
      </c>
      <c r="J8" s="2">
        <v>60</v>
      </c>
      <c r="K8" s="2">
        <v>61</v>
      </c>
      <c r="L8" s="2">
        <v>79</v>
      </c>
      <c r="M8" s="2">
        <v>75</v>
      </c>
      <c r="N8" s="2">
        <v>78</v>
      </c>
      <c r="O8" s="2">
        <v>75</v>
      </c>
      <c r="P8" s="2">
        <v>72</v>
      </c>
      <c r="Q8" s="2">
        <v>63</v>
      </c>
      <c r="R8" s="2">
        <v>63</v>
      </c>
      <c r="S8" s="2">
        <v>64</v>
      </c>
      <c r="T8" s="6">
        <v>25</v>
      </c>
      <c r="U8" s="2">
        <v>15</v>
      </c>
    </row>
    <row r="9" spans="1:21" x14ac:dyDescent="0.3">
      <c r="A9" s="2">
        <v>11008</v>
      </c>
      <c r="B9" s="2" t="s">
        <v>146</v>
      </c>
      <c r="C9" s="2" t="s">
        <v>152</v>
      </c>
      <c r="D9" s="2" t="s">
        <v>225</v>
      </c>
      <c r="E9" s="2" t="s">
        <v>155</v>
      </c>
      <c r="F9" s="2" t="s">
        <v>17</v>
      </c>
      <c r="G9" s="2">
        <v>72</v>
      </c>
      <c r="H9" s="2">
        <v>68</v>
      </c>
      <c r="I9" s="2">
        <v>77</v>
      </c>
      <c r="J9" s="2">
        <v>58</v>
      </c>
      <c r="K9" s="2">
        <v>60</v>
      </c>
      <c r="L9" s="2">
        <v>75</v>
      </c>
      <c r="M9" s="2">
        <v>66</v>
      </c>
      <c r="N9" s="2">
        <v>72</v>
      </c>
      <c r="O9" s="2">
        <v>73</v>
      </c>
      <c r="P9" s="2">
        <v>76</v>
      </c>
      <c r="Q9" s="2">
        <v>61</v>
      </c>
      <c r="R9" s="2">
        <v>66</v>
      </c>
      <c r="S9" s="2">
        <v>66</v>
      </c>
      <c r="T9" s="6">
        <v>25</v>
      </c>
      <c r="U9" s="2">
        <v>15</v>
      </c>
    </row>
    <row r="10" spans="1:21" x14ac:dyDescent="0.3">
      <c r="A10" s="2">
        <v>11009</v>
      </c>
      <c r="B10" s="2" t="s">
        <v>162</v>
      </c>
      <c r="C10" s="2" t="s">
        <v>163</v>
      </c>
      <c r="D10" s="2" t="s">
        <v>226</v>
      </c>
      <c r="E10" s="2" t="s">
        <v>160</v>
      </c>
      <c r="F10" s="2" t="s">
        <v>14</v>
      </c>
      <c r="G10" s="2">
        <v>69</v>
      </c>
      <c r="H10" s="2">
        <v>81</v>
      </c>
      <c r="I10" s="2">
        <v>76</v>
      </c>
      <c r="J10" s="2">
        <v>61</v>
      </c>
      <c r="K10" s="2">
        <v>59</v>
      </c>
      <c r="L10" s="2">
        <v>56</v>
      </c>
      <c r="M10" s="2">
        <v>58</v>
      </c>
      <c r="N10" s="2">
        <v>74</v>
      </c>
      <c r="O10" s="2">
        <v>68</v>
      </c>
      <c r="P10" s="2">
        <v>73</v>
      </c>
      <c r="Q10" s="2">
        <v>76</v>
      </c>
      <c r="R10" s="2">
        <v>63</v>
      </c>
      <c r="S10" s="2">
        <v>64</v>
      </c>
      <c r="T10" s="6">
        <v>25</v>
      </c>
      <c r="U10" s="2">
        <v>11</v>
      </c>
    </row>
    <row r="11" spans="1:21" x14ac:dyDescent="0.3">
      <c r="A11" s="2">
        <v>11010</v>
      </c>
      <c r="B11" s="2" t="s">
        <v>179</v>
      </c>
      <c r="C11" s="2" t="s">
        <v>180</v>
      </c>
      <c r="D11" s="2" t="s">
        <v>230</v>
      </c>
      <c r="E11" s="2" t="s">
        <v>181</v>
      </c>
      <c r="F11" s="2" t="s">
        <v>231</v>
      </c>
      <c r="G11" s="2">
        <v>78</v>
      </c>
      <c r="H11" s="2">
        <v>64</v>
      </c>
      <c r="I11" s="2">
        <v>70</v>
      </c>
      <c r="J11" s="2">
        <v>68</v>
      </c>
      <c r="K11" s="2">
        <v>68</v>
      </c>
      <c r="L11" s="2">
        <v>66</v>
      </c>
      <c r="M11" s="2">
        <v>68</v>
      </c>
      <c r="N11" s="2">
        <v>66</v>
      </c>
      <c r="O11" s="2">
        <v>72</v>
      </c>
      <c r="P11" s="2">
        <v>72</v>
      </c>
      <c r="Q11" s="2">
        <v>64</v>
      </c>
      <c r="R11" s="2">
        <v>66</v>
      </c>
      <c r="S11" s="2">
        <v>68</v>
      </c>
      <c r="T11" s="6">
        <v>25</v>
      </c>
      <c r="U11" s="2">
        <v>13</v>
      </c>
    </row>
    <row r="12" spans="1:21" x14ac:dyDescent="0.3">
      <c r="A12" s="2">
        <v>11011</v>
      </c>
      <c r="B12" s="2" t="s">
        <v>182</v>
      </c>
      <c r="C12" s="2" t="s">
        <v>183</v>
      </c>
      <c r="D12" s="2" t="s">
        <v>232</v>
      </c>
      <c r="E12" s="2" t="s">
        <v>184</v>
      </c>
      <c r="F12" s="2" t="s">
        <v>15</v>
      </c>
      <c r="G12" s="2">
        <v>73</v>
      </c>
      <c r="H12" s="2">
        <v>60</v>
      </c>
      <c r="I12" s="2">
        <v>68</v>
      </c>
      <c r="J12" s="2">
        <v>62</v>
      </c>
      <c r="K12" s="2">
        <v>63</v>
      </c>
      <c r="L12" s="2">
        <v>62</v>
      </c>
      <c r="M12" s="2">
        <v>77</v>
      </c>
      <c r="N12" s="2">
        <v>76</v>
      </c>
      <c r="O12" s="2">
        <v>71</v>
      </c>
      <c r="P12" s="2">
        <v>75</v>
      </c>
      <c r="Q12" s="2">
        <v>65</v>
      </c>
      <c r="R12" s="2">
        <v>60</v>
      </c>
      <c r="S12" s="2">
        <v>63</v>
      </c>
      <c r="T12" s="6">
        <v>24</v>
      </c>
      <c r="U12" s="2">
        <v>14</v>
      </c>
    </row>
    <row r="13" spans="1:21" x14ac:dyDescent="0.3">
      <c r="A13" s="2">
        <v>11012</v>
      </c>
      <c r="B13" s="2" t="s">
        <v>185</v>
      </c>
      <c r="C13" s="2" t="s">
        <v>186</v>
      </c>
      <c r="D13" s="2" t="s">
        <v>233</v>
      </c>
      <c r="E13" s="2" t="s">
        <v>159</v>
      </c>
      <c r="F13" s="2" t="s">
        <v>17</v>
      </c>
      <c r="G13" s="2">
        <v>71</v>
      </c>
      <c r="H13" s="2">
        <v>65</v>
      </c>
      <c r="I13" s="2">
        <v>75</v>
      </c>
      <c r="J13" s="2">
        <v>58</v>
      </c>
      <c r="K13" s="2">
        <v>60</v>
      </c>
      <c r="L13" s="2">
        <v>71</v>
      </c>
      <c r="M13" s="2">
        <v>68</v>
      </c>
      <c r="N13" s="2">
        <v>71</v>
      </c>
      <c r="O13" s="2">
        <v>71</v>
      </c>
      <c r="P13" s="2">
        <v>73</v>
      </c>
      <c r="Q13" s="2">
        <v>61</v>
      </c>
      <c r="R13" s="2">
        <v>66</v>
      </c>
      <c r="S13" s="2">
        <v>66</v>
      </c>
      <c r="T13" s="6">
        <v>24</v>
      </c>
      <c r="U13" s="2">
        <v>14</v>
      </c>
    </row>
    <row r="14" spans="1:21" x14ac:dyDescent="0.3">
      <c r="A14" s="2">
        <v>11013</v>
      </c>
      <c r="B14" s="2" t="s">
        <v>187</v>
      </c>
      <c r="C14" s="2" t="s">
        <v>188</v>
      </c>
      <c r="D14" s="2" t="s">
        <v>234</v>
      </c>
      <c r="E14" s="2" t="s">
        <v>189</v>
      </c>
      <c r="F14" s="2" t="s">
        <v>235</v>
      </c>
      <c r="G14" s="2">
        <v>64</v>
      </c>
      <c r="H14" s="2">
        <v>75</v>
      </c>
      <c r="I14" s="2">
        <v>69</v>
      </c>
      <c r="J14" s="2">
        <v>75</v>
      </c>
      <c r="K14" s="2">
        <v>70</v>
      </c>
      <c r="L14" s="2">
        <v>59</v>
      </c>
      <c r="M14" s="2">
        <v>61</v>
      </c>
      <c r="N14" s="2">
        <v>67</v>
      </c>
      <c r="O14" s="2">
        <v>68</v>
      </c>
      <c r="P14" s="2">
        <v>70</v>
      </c>
      <c r="Q14" s="2">
        <v>72</v>
      </c>
      <c r="R14" s="2">
        <v>63</v>
      </c>
      <c r="S14" s="2">
        <v>65</v>
      </c>
      <c r="T14" s="6">
        <v>24</v>
      </c>
      <c r="U14" s="2">
        <v>13</v>
      </c>
    </row>
    <row r="15" spans="1:21" x14ac:dyDescent="0.3">
      <c r="A15" s="2">
        <v>11014</v>
      </c>
      <c r="B15" s="2" t="s">
        <v>190</v>
      </c>
      <c r="C15" s="2" t="s">
        <v>191</v>
      </c>
      <c r="D15" s="2" t="s">
        <v>228</v>
      </c>
      <c r="E15" s="2" t="s">
        <v>184</v>
      </c>
      <c r="F15" s="2" t="s">
        <v>236</v>
      </c>
      <c r="G15" s="2">
        <v>72</v>
      </c>
      <c r="H15" s="2">
        <v>68</v>
      </c>
      <c r="I15" s="2">
        <v>65</v>
      </c>
      <c r="J15" s="2">
        <v>75</v>
      </c>
      <c r="K15" s="2">
        <v>70</v>
      </c>
      <c r="L15" s="2">
        <v>60</v>
      </c>
      <c r="M15" s="2">
        <v>59</v>
      </c>
      <c r="N15" s="2">
        <v>64</v>
      </c>
      <c r="O15" s="2">
        <v>65</v>
      </c>
      <c r="P15" s="2">
        <v>69</v>
      </c>
      <c r="Q15" s="2">
        <v>65</v>
      </c>
      <c r="R15" s="2">
        <v>70</v>
      </c>
      <c r="S15" s="2">
        <v>64</v>
      </c>
      <c r="T15" s="6">
        <v>23</v>
      </c>
      <c r="U15" s="2">
        <v>15</v>
      </c>
    </row>
    <row r="16" spans="1:21" x14ac:dyDescent="0.3">
      <c r="A16" s="2">
        <v>11015</v>
      </c>
      <c r="B16" s="2" t="s">
        <v>192</v>
      </c>
      <c r="C16" s="2" t="s">
        <v>193</v>
      </c>
      <c r="D16" s="2" t="s">
        <v>224</v>
      </c>
      <c r="E16" s="2" t="s">
        <v>194</v>
      </c>
      <c r="F16" s="2" t="s">
        <v>237</v>
      </c>
      <c r="G16" s="2">
        <v>72</v>
      </c>
      <c r="H16" s="2">
        <v>66</v>
      </c>
      <c r="I16" s="2">
        <v>66</v>
      </c>
      <c r="J16" s="2">
        <v>66</v>
      </c>
      <c r="K16" s="2">
        <v>62</v>
      </c>
      <c r="L16" s="2">
        <v>58</v>
      </c>
      <c r="M16" s="2">
        <v>60</v>
      </c>
      <c r="N16" s="2">
        <v>68</v>
      </c>
      <c r="O16" s="2">
        <v>71</v>
      </c>
      <c r="P16" s="2">
        <v>67</v>
      </c>
      <c r="Q16" s="2">
        <v>62</v>
      </c>
      <c r="R16" s="2">
        <v>72</v>
      </c>
      <c r="S16" s="2">
        <v>65</v>
      </c>
      <c r="T16" s="6">
        <v>23</v>
      </c>
      <c r="U16" s="2">
        <v>14</v>
      </c>
    </row>
    <row r="17" spans="1:21" x14ac:dyDescent="0.3">
      <c r="A17" s="2">
        <v>11016</v>
      </c>
      <c r="B17" s="2" t="s">
        <v>238</v>
      </c>
      <c r="C17" s="2" t="s">
        <v>195</v>
      </c>
      <c r="D17" s="2" t="s">
        <v>227</v>
      </c>
      <c r="E17" s="2" t="s">
        <v>196</v>
      </c>
      <c r="F17" s="2" t="s">
        <v>197</v>
      </c>
      <c r="G17" s="2">
        <v>65</v>
      </c>
      <c r="H17" s="2">
        <v>69</v>
      </c>
      <c r="I17" s="2">
        <v>76</v>
      </c>
      <c r="J17" s="2">
        <v>65</v>
      </c>
      <c r="K17" s="2">
        <v>60</v>
      </c>
      <c r="L17" s="2">
        <v>58</v>
      </c>
      <c r="M17" s="2">
        <v>65</v>
      </c>
      <c r="N17" s="2">
        <v>66</v>
      </c>
      <c r="O17" s="2">
        <v>67</v>
      </c>
      <c r="P17" s="2">
        <v>65</v>
      </c>
      <c r="Q17" s="2">
        <v>64</v>
      </c>
      <c r="R17" s="2">
        <v>67</v>
      </c>
      <c r="S17" s="2">
        <v>63</v>
      </c>
      <c r="T17" s="2">
        <v>22</v>
      </c>
      <c r="U17" s="2">
        <v>13</v>
      </c>
    </row>
    <row r="18" spans="1:21" x14ac:dyDescent="0.3">
      <c r="A18" s="2">
        <v>11017</v>
      </c>
      <c r="B18" s="2" t="s">
        <v>198</v>
      </c>
      <c r="C18" s="2" t="s">
        <v>199</v>
      </c>
      <c r="D18" s="2" t="s">
        <v>221</v>
      </c>
      <c r="E18" s="2" t="s">
        <v>200</v>
      </c>
      <c r="F18" s="2" t="s">
        <v>236</v>
      </c>
      <c r="G18" s="2">
        <v>72</v>
      </c>
      <c r="H18" s="2">
        <v>61</v>
      </c>
      <c r="I18" s="2">
        <v>60</v>
      </c>
      <c r="J18" s="2">
        <v>73</v>
      </c>
      <c r="K18" s="2">
        <v>73</v>
      </c>
      <c r="L18" s="2">
        <v>60</v>
      </c>
      <c r="M18" s="2">
        <v>59</v>
      </c>
      <c r="N18" s="2">
        <v>62</v>
      </c>
      <c r="O18" s="2">
        <v>68</v>
      </c>
      <c r="P18" s="2">
        <v>68</v>
      </c>
      <c r="Q18" s="2">
        <v>66</v>
      </c>
      <c r="R18" s="2">
        <v>63</v>
      </c>
      <c r="S18" s="2">
        <v>63</v>
      </c>
      <c r="T18" s="2">
        <v>22</v>
      </c>
      <c r="U18" s="2">
        <v>14</v>
      </c>
    </row>
    <row r="19" spans="1:21" x14ac:dyDescent="0.3">
      <c r="A19" s="2">
        <v>11018</v>
      </c>
      <c r="B19" s="2" t="s">
        <v>201</v>
      </c>
      <c r="C19" s="2" t="s">
        <v>202</v>
      </c>
      <c r="D19" s="2"/>
      <c r="E19" s="2" t="s">
        <v>203</v>
      </c>
      <c r="F19" s="2" t="s">
        <v>15</v>
      </c>
      <c r="G19" s="2">
        <v>70</v>
      </c>
      <c r="H19" s="2">
        <v>58</v>
      </c>
      <c r="I19" s="2">
        <v>64</v>
      </c>
      <c r="J19" s="2">
        <v>62</v>
      </c>
      <c r="K19" s="2">
        <v>63</v>
      </c>
      <c r="L19" s="2">
        <v>62</v>
      </c>
      <c r="M19" s="2">
        <v>71</v>
      </c>
      <c r="N19" s="2">
        <v>70</v>
      </c>
      <c r="O19" s="2">
        <v>66</v>
      </c>
      <c r="P19" s="2">
        <v>65</v>
      </c>
      <c r="Q19" s="2">
        <v>63</v>
      </c>
      <c r="R19" s="2">
        <v>60</v>
      </c>
      <c r="S19" s="2">
        <v>63</v>
      </c>
      <c r="T19" s="2">
        <v>21</v>
      </c>
      <c r="U19" s="2">
        <v>14</v>
      </c>
    </row>
    <row r="20" spans="1:21" x14ac:dyDescent="0.3">
      <c r="A20" s="2">
        <v>11019</v>
      </c>
      <c r="B20" s="2" t="s">
        <v>204</v>
      </c>
      <c r="C20" s="2" t="s">
        <v>205</v>
      </c>
      <c r="D20" s="2"/>
      <c r="E20" s="2" t="s">
        <v>206</v>
      </c>
      <c r="F20" s="2" t="s">
        <v>14</v>
      </c>
      <c r="G20" s="2">
        <v>62</v>
      </c>
      <c r="H20" s="2">
        <v>73</v>
      </c>
      <c r="I20" s="2">
        <v>67</v>
      </c>
      <c r="J20" s="2">
        <v>61</v>
      </c>
      <c r="K20" s="2">
        <v>59</v>
      </c>
      <c r="L20" s="2">
        <v>56</v>
      </c>
      <c r="M20" s="2">
        <v>58</v>
      </c>
      <c r="N20" s="2">
        <v>63</v>
      </c>
      <c r="O20" s="2">
        <v>68</v>
      </c>
      <c r="P20" s="2">
        <v>68</v>
      </c>
      <c r="Q20" s="2">
        <v>68</v>
      </c>
      <c r="R20" s="2">
        <v>63</v>
      </c>
      <c r="S20" s="2">
        <v>67</v>
      </c>
      <c r="T20" s="2">
        <v>21</v>
      </c>
      <c r="U20" s="2">
        <v>13</v>
      </c>
    </row>
    <row r="21" spans="1:21" x14ac:dyDescent="0.3">
      <c r="A21" s="2">
        <v>11020</v>
      </c>
      <c r="B21" s="2" t="s">
        <v>207</v>
      </c>
      <c r="C21" s="2" t="s">
        <v>208</v>
      </c>
      <c r="D21" s="2" t="s">
        <v>239</v>
      </c>
      <c r="E21" s="2" t="s">
        <v>209</v>
      </c>
      <c r="F21" s="2" t="s">
        <v>0</v>
      </c>
      <c r="G21" s="2">
        <v>64</v>
      </c>
      <c r="H21" s="2">
        <v>71</v>
      </c>
      <c r="I21" s="2">
        <v>66</v>
      </c>
      <c r="J21" s="2">
        <v>69</v>
      </c>
      <c r="K21" s="2">
        <v>62</v>
      </c>
      <c r="L21" s="2">
        <v>59</v>
      </c>
      <c r="M21" s="2">
        <v>61</v>
      </c>
      <c r="N21" s="2">
        <v>64</v>
      </c>
      <c r="O21" s="2">
        <v>64</v>
      </c>
      <c r="P21" s="2">
        <v>68</v>
      </c>
      <c r="Q21" s="2">
        <v>67</v>
      </c>
      <c r="R21" s="2">
        <v>62</v>
      </c>
      <c r="S21" s="2">
        <v>63</v>
      </c>
      <c r="T21" s="2">
        <v>21</v>
      </c>
      <c r="U21" s="2">
        <v>14</v>
      </c>
    </row>
    <row r="22" spans="1:21" x14ac:dyDescent="0.3">
      <c r="A22" s="2">
        <v>11021</v>
      </c>
      <c r="B22" s="2" t="s">
        <v>210</v>
      </c>
      <c r="C22" s="2" t="s">
        <v>211</v>
      </c>
      <c r="D22" s="2" t="s">
        <v>221</v>
      </c>
      <c r="E22" s="2" t="s">
        <v>212</v>
      </c>
      <c r="F22" s="2" t="s">
        <v>0</v>
      </c>
      <c r="G22" s="2">
        <v>62</v>
      </c>
      <c r="H22" s="2">
        <v>70</v>
      </c>
      <c r="I22" s="2">
        <v>66</v>
      </c>
      <c r="J22" s="2">
        <v>66</v>
      </c>
      <c r="K22" s="2">
        <v>62</v>
      </c>
      <c r="L22" s="2">
        <v>59</v>
      </c>
      <c r="M22" s="2">
        <v>61</v>
      </c>
      <c r="N22" s="2">
        <v>63</v>
      </c>
      <c r="O22" s="2">
        <v>68</v>
      </c>
      <c r="P22" s="2">
        <v>68</v>
      </c>
      <c r="Q22" s="2">
        <v>68</v>
      </c>
      <c r="R22" s="2">
        <v>64</v>
      </c>
      <c r="S22" s="2">
        <v>64</v>
      </c>
      <c r="T22" s="2">
        <v>21</v>
      </c>
      <c r="U22" s="2">
        <v>13</v>
      </c>
    </row>
    <row r="23" spans="1:21" x14ac:dyDescent="0.3">
      <c r="A23" s="2">
        <v>11022</v>
      </c>
      <c r="B23" s="2" t="s">
        <v>213</v>
      </c>
      <c r="C23" s="2" t="s">
        <v>214</v>
      </c>
      <c r="D23" s="2" t="s">
        <v>229</v>
      </c>
      <c r="E23" s="2" t="s">
        <v>215</v>
      </c>
      <c r="F23" s="2" t="s">
        <v>236</v>
      </c>
      <c r="G23" s="2">
        <v>68</v>
      </c>
      <c r="H23" s="2">
        <v>65</v>
      </c>
      <c r="I23" s="2">
        <v>62</v>
      </c>
      <c r="J23" s="2">
        <v>70</v>
      </c>
      <c r="K23" s="2">
        <v>71</v>
      </c>
      <c r="L23" s="2">
        <v>60</v>
      </c>
      <c r="M23" s="2">
        <v>59</v>
      </c>
      <c r="N23" s="2">
        <v>62</v>
      </c>
      <c r="O23" s="2">
        <v>63</v>
      </c>
      <c r="P23" s="2">
        <v>67</v>
      </c>
      <c r="Q23" s="2">
        <v>64</v>
      </c>
      <c r="R23" s="2">
        <v>63</v>
      </c>
      <c r="S23" s="2">
        <v>63</v>
      </c>
      <c r="T23" s="2">
        <v>21</v>
      </c>
      <c r="U23" s="2">
        <v>14</v>
      </c>
    </row>
    <row r="24" spans="1:21" x14ac:dyDescent="0.3">
      <c r="A24" s="2">
        <v>11023</v>
      </c>
      <c r="B24" s="2" t="s">
        <v>216</v>
      </c>
      <c r="C24" s="2" t="s">
        <v>217</v>
      </c>
      <c r="D24" s="2" t="s">
        <v>240</v>
      </c>
      <c r="E24" s="2" t="s">
        <v>218</v>
      </c>
      <c r="F24" s="2" t="s">
        <v>15</v>
      </c>
      <c r="G24" s="2">
        <v>69</v>
      </c>
      <c r="H24" s="2">
        <v>58</v>
      </c>
      <c r="I24" s="2">
        <v>60</v>
      </c>
      <c r="J24" s="2">
        <v>62</v>
      </c>
      <c r="K24" s="2">
        <v>63</v>
      </c>
      <c r="L24" s="2">
        <v>62</v>
      </c>
      <c r="M24" s="2">
        <v>71</v>
      </c>
      <c r="N24" s="2">
        <v>70</v>
      </c>
      <c r="O24" s="2">
        <v>69</v>
      </c>
      <c r="P24" s="2">
        <v>69</v>
      </c>
      <c r="Q24" s="2">
        <v>62</v>
      </c>
      <c r="R24" s="2">
        <v>60</v>
      </c>
      <c r="S24" s="2">
        <v>63</v>
      </c>
      <c r="T24" s="2">
        <v>21</v>
      </c>
      <c r="U24" s="2">
        <v>14</v>
      </c>
    </row>
    <row r="25" spans="1:21" x14ac:dyDescent="0.3">
      <c r="A25" s="2">
        <v>11024</v>
      </c>
      <c r="B25" s="2" t="s">
        <v>219</v>
      </c>
      <c r="C25" s="2" t="s">
        <v>220</v>
      </c>
      <c r="D25" s="2" t="s">
        <v>241</v>
      </c>
      <c r="E25" s="2" t="s">
        <v>206</v>
      </c>
      <c r="F25" s="2" t="s">
        <v>16</v>
      </c>
      <c r="G25" s="2">
        <v>70</v>
      </c>
      <c r="H25" s="2">
        <v>62</v>
      </c>
      <c r="I25" s="2">
        <v>64</v>
      </c>
      <c r="J25" s="2">
        <v>60</v>
      </c>
      <c r="K25" s="2">
        <v>61</v>
      </c>
      <c r="L25" s="2">
        <v>71</v>
      </c>
      <c r="M25" s="2">
        <v>63</v>
      </c>
      <c r="N25" s="2">
        <v>65</v>
      </c>
      <c r="O25" s="2">
        <v>70</v>
      </c>
      <c r="P25" s="2">
        <v>68</v>
      </c>
      <c r="Q25" s="2">
        <v>62</v>
      </c>
      <c r="R25" s="2">
        <v>62</v>
      </c>
      <c r="S25" s="2">
        <v>63</v>
      </c>
      <c r="T25" s="2">
        <v>21</v>
      </c>
      <c r="U25" s="2">
        <v>14</v>
      </c>
    </row>
    <row r="26" spans="1:21" x14ac:dyDescent="0.3">
      <c r="A26" s="2">
        <v>11025</v>
      </c>
      <c r="B26" s="2" t="s">
        <v>242</v>
      </c>
      <c r="C26" s="2" t="s">
        <v>243</v>
      </c>
      <c r="D26" s="2" t="s">
        <v>226</v>
      </c>
      <c r="E26" s="2" t="s">
        <v>244</v>
      </c>
      <c r="F26" s="2" t="s">
        <v>14</v>
      </c>
      <c r="G26" s="2">
        <v>60</v>
      </c>
      <c r="H26" s="2">
        <v>67</v>
      </c>
      <c r="I26" s="2">
        <v>64</v>
      </c>
      <c r="J26" s="2">
        <v>61</v>
      </c>
      <c r="K26" s="2">
        <v>59</v>
      </c>
      <c r="L26" s="2">
        <v>56</v>
      </c>
      <c r="M26" s="2">
        <v>58</v>
      </c>
      <c r="N26" s="2">
        <v>63</v>
      </c>
      <c r="O26" s="2">
        <v>65</v>
      </c>
      <c r="P26" s="2">
        <v>67</v>
      </c>
      <c r="Q26" s="2">
        <v>66</v>
      </c>
      <c r="R26" s="2">
        <v>63</v>
      </c>
      <c r="S26" s="2">
        <v>64</v>
      </c>
      <c r="T26" s="2">
        <v>19</v>
      </c>
      <c r="U26" s="2">
        <v>11</v>
      </c>
    </row>
    <row r="27" spans="1:21" x14ac:dyDescent="0.3">
      <c r="A27" s="2">
        <v>11026</v>
      </c>
      <c r="B27" s="2" t="s">
        <v>245</v>
      </c>
      <c r="C27" s="2" t="s">
        <v>246</v>
      </c>
      <c r="D27" s="2" t="s">
        <v>221</v>
      </c>
      <c r="E27" s="2" t="s">
        <v>247</v>
      </c>
      <c r="F27" s="2" t="s">
        <v>16</v>
      </c>
      <c r="G27" s="2">
        <v>66</v>
      </c>
      <c r="H27" s="2">
        <v>59</v>
      </c>
      <c r="I27" s="2">
        <v>62</v>
      </c>
      <c r="J27" s="2">
        <v>60</v>
      </c>
      <c r="K27" s="2">
        <v>61</v>
      </c>
      <c r="L27" s="2">
        <v>66</v>
      </c>
      <c r="M27" s="2">
        <v>62</v>
      </c>
      <c r="N27" s="2">
        <v>65</v>
      </c>
      <c r="O27" s="2">
        <v>67</v>
      </c>
      <c r="P27" s="2">
        <v>66</v>
      </c>
      <c r="Q27" s="2">
        <v>62</v>
      </c>
      <c r="R27" s="2">
        <v>62</v>
      </c>
      <c r="S27" s="2">
        <v>63</v>
      </c>
      <c r="T27" s="2">
        <v>19</v>
      </c>
      <c r="U27" s="2">
        <v>11</v>
      </c>
    </row>
    <row r="28" spans="1:21" x14ac:dyDescent="0.3">
      <c r="A28" s="2">
        <v>11027</v>
      </c>
      <c r="B28" s="2" t="s">
        <v>248</v>
      </c>
      <c r="C28" s="2" t="s">
        <v>249</v>
      </c>
      <c r="D28" s="2" t="s">
        <v>228</v>
      </c>
      <c r="E28" s="2" t="s">
        <v>184</v>
      </c>
      <c r="F28" s="2" t="s">
        <v>14</v>
      </c>
      <c r="G28" s="2">
        <v>60</v>
      </c>
      <c r="H28" s="2">
        <v>67</v>
      </c>
      <c r="I28" s="2">
        <v>64</v>
      </c>
      <c r="J28" s="2">
        <v>61</v>
      </c>
      <c r="K28" s="2">
        <v>59</v>
      </c>
      <c r="L28" s="2">
        <v>56</v>
      </c>
      <c r="M28" s="2">
        <v>58</v>
      </c>
      <c r="N28" s="2">
        <v>63</v>
      </c>
      <c r="O28" s="2">
        <v>65</v>
      </c>
      <c r="P28" s="2">
        <v>67</v>
      </c>
      <c r="Q28" s="2">
        <v>66</v>
      </c>
      <c r="R28" s="2">
        <v>63</v>
      </c>
      <c r="S28" s="2">
        <v>64</v>
      </c>
      <c r="T28" s="2">
        <v>19</v>
      </c>
      <c r="U28" s="2">
        <v>11</v>
      </c>
    </row>
    <row r="29" spans="1:21" x14ac:dyDescent="0.3">
      <c r="A29" s="2">
        <v>11028</v>
      </c>
      <c r="B29" s="2" t="s">
        <v>254</v>
      </c>
      <c r="C29" s="2" t="s">
        <v>255</v>
      </c>
      <c r="D29" s="2"/>
      <c r="E29" s="2" t="s">
        <v>256</v>
      </c>
      <c r="F29" s="2" t="s">
        <v>15</v>
      </c>
      <c r="G29" s="2">
        <v>66</v>
      </c>
      <c r="H29" s="2">
        <v>58</v>
      </c>
      <c r="I29" s="2">
        <v>60</v>
      </c>
      <c r="J29" s="2">
        <v>62</v>
      </c>
      <c r="K29" s="2">
        <v>63</v>
      </c>
      <c r="L29" s="2">
        <v>62</v>
      </c>
      <c r="M29" s="2">
        <v>66</v>
      </c>
      <c r="N29" s="2">
        <v>65</v>
      </c>
      <c r="O29" s="2">
        <v>64</v>
      </c>
      <c r="P29" s="2">
        <v>66</v>
      </c>
      <c r="Q29" s="2">
        <v>62</v>
      </c>
      <c r="R29" s="2">
        <v>60</v>
      </c>
      <c r="S29" s="2">
        <v>63</v>
      </c>
      <c r="T29" s="2">
        <v>19</v>
      </c>
      <c r="U29" s="2">
        <v>11</v>
      </c>
    </row>
  </sheetData>
  <conditionalFormatting sqref="G2:S25">
    <cfRule type="cellIs" dxfId="7" priority="5" operator="greaterThan">
      <formula>79</formula>
    </cfRule>
    <cfRule type="cellIs" dxfId="6" priority="6" operator="lessThan">
      <formula>70</formula>
    </cfRule>
    <cfRule type="cellIs" dxfId="5" priority="7" operator="between">
      <formula>69.99</formula>
      <formula>74.99</formula>
    </cfRule>
    <cfRule type="cellIs" dxfId="4" priority="8" operator="between">
      <formula>74.99</formula>
      <formula>79.99</formula>
    </cfRule>
  </conditionalFormatting>
  <conditionalFormatting sqref="U2:U18">
    <cfRule type="cellIs" dxfId="3" priority="1" operator="greaterThan">
      <formula>79</formula>
    </cfRule>
    <cfRule type="cellIs" dxfId="2" priority="2" operator="lessThan">
      <formula>70</formula>
    </cfRule>
    <cfRule type="cellIs" dxfId="1" priority="3" operator="between">
      <formula>69.99</formula>
      <formula>74.99</formula>
    </cfRule>
    <cfRule type="cellIs" dxfId="0" priority="4" operator="between">
      <formula>74.99</formula>
      <formula>79.99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0B8169574B52448A455B66EED36906" ma:contentTypeVersion="0" ma:contentTypeDescription="Create a new document." ma:contentTypeScope="" ma:versionID="2a795c6df0ac731cb4e5014842d4ee7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adc6199d67ede949cf10e577a5733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BB4D2B-2AB8-473A-8E1A-CCC9C54C81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880733D-AA51-4D17-806E-B953A1B1F3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EF7736C-0BCF-49DE-9FFF-0F7CA870F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</vt:lpstr>
      <vt:lpstr>Progression</vt:lpstr>
      <vt:lpstr>Spec Change</vt:lpstr>
      <vt:lpstr>Custom Riders 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2023-07-26T06:08:46Z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0x010100510B8169574B52448A455B66EED36906</vt:lpwstr>
  </property>
  <property fmtid="{D5CDD505-2E9C-101B-9397-08002B2CF9AE}" pid="3" name="IsMyDocuments">
    <vt:bool>true</vt:bool>
  </property>
</Properties>
</file>